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ervaz\Desktop\FIRMA\"/>
    </mc:Choice>
  </mc:AlternateContent>
  <xr:revisionPtr revIDLastSave="0" documentId="13_ncr:201_{C833F579-7310-42AB-8377-F476A575A92E}" xr6:coauthVersionLast="47" xr6:coauthVersionMax="47" xr10:uidLastSave="{00000000-0000-0000-0000-000000000000}"/>
  <bookViews>
    <workbookView xWindow="-120" yWindow="-120" windowWidth="20730" windowHeight="11160" xr2:uid="{AAE8B5C7-67CD-4628-876A-3CA9FB92390D}"/>
  </bookViews>
  <sheets>
    <sheet name="ANEXO B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'[7]#REF'!$A$4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'[7]#REF'!$A$4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'[7]#REF'!$A$4</definedName>
    <definedName name="_1ANEX_A">#REF!</definedName>
    <definedName name="_2ANEX_A">#REF!</definedName>
    <definedName name="_2ANEX_H">#REF!</definedName>
    <definedName name="_4ANEX_H">#REF!</definedName>
    <definedName name="_ABR95">'[6]Bs.Uso Trim.'!$Z$8</definedName>
    <definedName name="_ARP99">#REF!</definedName>
    <definedName name="_AUD99">#REF!</definedName>
    <definedName name="_bce0399">'[8]CUENTAS SAP'!$A:$IV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FEB95">'[6]Bs.Uso Trim.'!$Z$6</definedName>
    <definedName name="_Fill" hidden="1">#REF!</definedName>
    <definedName name="_xlnm._FilterDatabase" localSheetId="0" hidden="1">'ANEXO B'!$B$78:$K$81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rder1" hidden="1">255</definedName>
    <definedName name="_Order2" hidden="1">255</definedName>
    <definedName name="_Parse_In" hidden="1">[9]AP!#REF!</definedName>
    <definedName name="_Parse_Out" hidden="1">[9]AP!#REF!</definedName>
    <definedName name="_PBS2">#REF!</definedName>
    <definedName name="_PLZ99">#REF!</definedName>
    <definedName name="_res12">'[10]Datos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[11]PIC98!$A$29:$D$184</definedName>
    <definedName name="_TC2">#REF!</definedName>
    <definedName name="_TPy530231">'[7]#REF'!$A$4</definedName>
    <definedName name="_TWD99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a">#REF!</definedName>
    <definedName name="A_">#REF!</definedName>
    <definedName name="A_impresión_IM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>'[12]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nalogchannels">'[13]atc e dtc'!$AE$4:$BL$152</definedName>
    <definedName name="ANEX">#REF!</definedName>
    <definedName name="ANEZ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[7]Balance!#REF!</definedName>
    <definedName name="_xlnm.Extract">#REF!</definedName>
    <definedName name="_xlnm.Print_Area" localSheetId="0">'ANEXO B'!$A$1:$L$93</definedName>
    <definedName name="_xlnm.Print_Area">#REF!</definedName>
    <definedName name="armado">#REF!</definedName>
    <definedName name="ARP">#REF!</definedName>
    <definedName name="ARP_Threshold">[7]Balance!#REF!</definedName>
    <definedName name="Arquivo">#REF!</definedName>
    <definedName name="AS2DocOpenMode" hidden="1">"AS2DocumentEdit"</definedName>
    <definedName name="atcdtc">'[13]RESUMO ATC-DTC'!$A$4:$C$153</definedName>
    <definedName name="AUD">#REF!</definedName>
    <definedName name="B_">#REF!</definedName>
    <definedName name="BALANCES">#REF!</definedName>
    <definedName name="bandaAe1">'[14]BANDA A'!$J$23:$U$23,'[14]BANDA A'!$A$24:$U$24,'[14]BANDA A'!$A$24:$Q$25</definedName>
    <definedName name="bandaAe2">'[14]BANDA A'!$S$20:$U$20,'[14]BANDA A'!$A$21:$U$21,'[14]BANDA A'!$A$22:$I$22</definedName>
    <definedName name="bandaAn">'[14]BANDA A'!$A$4:$U$18,'[14]BANDA A'!$A$19:$R$19</definedName>
    <definedName name="BASE">[15]Precio!$A$7:$D$249</definedName>
    <definedName name="_xlnm.Database">#REF!</definedName>
    <definedName name="bcalqui">#REF!</definedName>
    <definedName name="BCC">'[16]Nota 8'!$F$101</definedName>
    <definedName name="BCI">#REF!</definedName>
    <definedName name="BCII">#REF!</definedName>
    <definedName name="BCNC">'[16]Nota 8'!$F$104</definedName>
    <definedName name="BDU">'[16]Bce Patrim'!$C$20</definedName>
    <definedName name="BDUU">'[17]Bce Patrim'!$C$20</definedName>
    <definedName name="Box_analysed">#REF!</definedName>
    <definedName name="Box_Capex">'[18]Data by box analysed'!#REF!</definedName>
    <definedName name="Box_interest">'[19]Data by box analysed'!#REF!</definedName>
    <definedName name="Box_quantities">'[20]Data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[21]EVP!#REF!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'[16]Nota 8'!$F$165</definedName>
    <definedName name="CH_">#REF!</definedName>
    <definedName name="Chave">#REF!</definedName>
    <definedName name="chcontrole">'[13]resumo dcch e acc'!$A$4:$L$152</definedName>
    <definedName name="CLIENT_NAME">[22]Básico!$D$3</definedName>
    <definedName name="cliente">[23]Bajas!#REF!</definedName>
    <definedName name="clientes">[23]Altas!#REF!</definedName>
    <definedName name="COEF">#N/A</definedName>
    <definedName name="colorcode">'[13]resumo color code'!$A$3:$I$152</definedName>
    <definedName name="Combin">#REF!</definedName>
    <definedName name="Comp_FPC">[9]AP!$B$3:$AY$45,[9]AP!$B$56:$AY$95,[9]AP!$B$98:$AY$145,[9]AP!$B$148:$AY$175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[24]Coordenadas!#REF!</definedName>
    <definedName name="copia">'[25]Datos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obc">[26]Hoja1!$I$2:$I$24</definedName>
    <definedName name="CPC">'[16]Nota 8'!$F$52</definedName>
    <definedName name="CPP">'[16]Nota 8'!$F$125</definedName>
    <definedName name="credito">#REF!</definedName>
    <definedName name="ctovtanorte">'[12]CTO VTAS'!#REF!</definedName>
    <definedName name="CUG_Agua">#REF!</definedName>
    <definedName name="Cuota_Fija">#REF!</definedName>
    <definedName name="Cuota_Telefono">#REF!</definedName>
    <definedName name="currency">[27]CURRENCY!$E$1</definedName>
    <definedName name="Customer">#REF!</definedName>
    <definedName name="customerld">#REF!</definedName>
    <definedName name="CustomerPCS">#REF!</definedName>
    <definedName name="CY_Accounts_Receivable">[7]Balance!$B$8</definedName>
    <definedName name="CY_Cash">[7]Balance!$B$6</definedName>
    <definedName name="CY_Cost_of_Sales">'[7]Estado de Resultados'!$B$7</definedName>
    <definedName name="CY_Current_Liabilities">[7]Balance!$B$23</definedName>
    <definedName name="CY_Gross_Profit">'[7]Estado de Resultados'!$B$9</definedName>
    <definedName name="CY_Interest_Expense">'[7]Estado de Resultados'!$B$18</definedName>
    <definedName name="CY_Inventory">[7]Balance!$B$12</definedName>
    <definedName name="CY_LT_Debt">[7]Balance!$B$24</definedName>
    <definedName name="CY_NET_PROFIT">'[7]Estado de Resultados'!$B$24</definedName>
    <definedName name="CY_Net_Revenue">'[7]Estado de Resultados'!$B$6</definedName>
    <definedName name="CY_Operating_Income">'[7]Estado de Resultados'!$B$16</definedName>
    <definedName name="CY_QUICK_ASSETS">[7]Balance!$B$10</definedName>
    <definedName name="CY_Tangible_Net_Worth">'[7]Estado de Resultados'!$B$31</definedName>
    <definedName name="CY_TOTAL_ASSETS">[7]Balance!$B$21</definedName>
    <definedName name="CY_TOTAL_CURR_ASSETS">[7]Balance!$B$15</definedName>
    <definedName name="CY_TOTAL_DEBT">[7]Balance!$B$27</definedName>
    <definedName name="CY_TOTAL_EQUITY">[7]Balance!$B$33</definedName>
    <definedName name="CYB">'[16]Nota 8'!$F$20</definedName>
    <definedName name="D_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[28]Base!#REF!</definedName>
    <definedName name="DATA25">[28]Base!#REF!</definedName>
    <definedName name="DATA26">[28]Base!#REF!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'[29]IRSA HIST'!#REF!</definedName>
    <definedName name="DD_Curr">[30]Currency!$C$3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pósitso">'[31]Con asto'!$A$1:$M$1149</definedName>
    <definedName name="depreciaciones">#REF!</definedName>
    <definedName name="detail">#REF!</definedName>
    <definedName name="detail2">#REF!</definedName>
    <definedName name="Detalle_de_Bienes_de_Uso_">'[32]Detalle de Ref.'!$A$1:$D$111</definedName>
    <definedName name="deuxfp">#REF!</definedName>
    <definedName name="devengado">#REF!</definedName>
    <definedName name="Diferencias_de_redondeo">#REF!</definedName>
    <definedName name="digitalchannels">'[13]atc e dtc'!$L$4:$AD$152</definedName>
    <definedName name="Dist_Cons">#REF!</definedName>
    <definedName name="Dist_Finc">#REF!</definedName>
    <definedName name="dlleu">#REF!</definedName>
    <definedName name="DLLEUR">#REF!</definedName>
    <definedName name="DOC">#REF!</definedName>
    <definedName name="DUPONT_1">#REF!</definedName>
    <definedName name="E_">'[33]BG Armado'!#REF!</definedName>
    <definedName name="E3_">'[33]BG Armado'!#REF!</definedName>
    <definedName name="effective_date">'[34]Interface Hub'!#REF!</definedName>
    <definedName name="elasmjsdlkfjsdf">#REF!</definedName>
    <definedName name="eliminaciones">[35]VARIACIONES!#REF!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O">#REF!</definedName>
    <definedName name="Err_Box_AddSamp">'[36]Non-Statistical Sampling'!$AR$6</definedName>
    <definedName name="Err_Box_Rej">'[36]Non-Statistical Sampling'!$AR$5</definedName>
    <definedName name="Err_CellComments">'[36]Non-Statistical Sampling'!$AJ$13</definedName>
    <definedName name="Err_SampErr">'[36]Non-Statistical Sampling'!$AK$15</definedName>
    <definedName name="erro">'[37]PARAM-22-12-1999'!$A$6:$DP$23</definedName>
    <definedName name="ESP">#REF!</definedName>
    <definedName name="EUR">#REF!</definedName>
    <definedName name="Eval_btn_Ans">'[36]Non-Statistical Sampling'!$AR$12</definedName>
    <definedName name="Eval_MR">'[36]Non-Statistical Sampling'!$Y$20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Titles_2_1">#REF!</definedName>
    <definedName name="F_">#REF!</definedName>
    <definedName name="fecha_actual">'[38]DBK ESPAÑA'!$K$5</definedName>
    <definedName name="FechaAnualCom">'[39]Datos del Balance'!$B$9</definedName>
    <definedName name="FechaBalance">'[39]Datos del Balance'!$B$7</definedName>
    <definedName name="FechaComparativo">'[39]Datos del Balance'!$B$8</definedName>
    <definedName name="FechaLitComp">'[40]Datos del Balance'!$C$9</definedName>
    <definedName name="FechaLiteral">'[39]Datos del Balance'!$C$7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'[29]IRSA HIST'!#REF!</definedName>
    <definedName name="Form_TratAgua">#REF!</definedName>
    <definedName name="G_">'[33]BG Armado'!#REF!</definedName>
    <definedName name="GA">#REF!</definedName>
    <definedName name="gald">#REF!</definedName>
    <definedName name="GAPCS">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IRASOL">#REF!</definedName>
    <definedName name="GM">'[41]Trading HC by Reg &amp; Platf'!#REF!</definedName>
    <definedName name="_xlnm.Recorder">[42]Macro1!#REF!</definedName>
    <definedName name="GUARDIAN">#REF!</definedName>
    <definedName name="h">#REF!</definedName>
    <definedName name="H_">#REF!</definedName>
    <definedName name="Hea">#REF!</definedName>
    <definedName name="hh">'[29]IRSA HIST'!#REF!</definedName>
    <definedName name="hi">'[29]IRSA HIST'!#REF!</definedName>
    <definedName name="historicosstradcodigo">#REF!</definedName>
    <definedName name="historicostrad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'[16]Nota 8'!$F$30</definedName>
    <definedName name="imp_PyL">'[38]datos P_L'!$C$1</definedName>
    <definedName name="Impresión_Anexo_A">'[43]ANEXO A'!#REF!</definedName>
    <definedName name="Impresión_Anexo_E">#REF!</definedName>
    <definedName name="Impresión_Anexo_H">#REF!</definedName>
    <definedName name="Impresión_de_EEPN">#REF!</definedName>
    <definedName name="INC">'[16]Nota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[12]INVERSIONES!#REF!</definedName>
    <definedName name="invsur">[12]INVERSIONES!#REF!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'[27]GLP 2001'!$A$7:$C$522</definedName>
    <definedName name="J_">#REF!</definedName>
    <definedName name="jj">'[29]IRSA HIST'!#REF!</definedName>
    <definedName name="junio">#REF!</definedName>
    <definedName name="K_">#REF!</definedName>
    <definedName name="Kilogramos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'[33]BG Armado'!#REF!</definedName>
    <definedName name="L_24">'[33]BG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iq_FPC">[9]AP!#REF!,[9]AP!#REF!,[9]AP!#REF!,[9]AP!#REF!</definedName>
    <definedName name="List_ARPopulation">'[44]AR Drop Downs'!$I$5:$I$10</definedName>
    <definedName name="List_Curr">[30]Currency!$B$9:$B$31</definedName>
    <definedName name="List_ExpandedTesting">'[44]AR Drop Downs'!$E$5:$E$8</definedName>
    <definedName name="List_Level_Assr">[36]DropDown!$B$1:$B$4</definedName>
    <definedName name="List_LevelAssurance">'[44]AR Drop Downs'!$A$5:$A$8</definedName>
    <definedName name="List_Number_of_Exceptions_Identified">'[44]AR Drop Downs'!$K$5:$K$27</definedName>
    <definedName name="List_NumberTolerableExceptions">'[44]AR Drop Downs'!$C$5:$C$8</definedName>
    <definedName name="List_Proj_Meth">[36]DropDown!$H$1:$H$2</definedName>
    <definedName name="List_Samp_Sel">[36]DropDown!$D$1:$D$4</definedName>
    <definedName name="List_SampleSelectionMethod">'[44]AR Drop Downs'!$G$5:$G$7</definedName>
    <definedName name="ListaCR">#REF!</definedName>
    <definedName name="ListaMes">#REF!</definedName>
    <definedName name="lllll">[45]Prevision!$Q$2:$Q$12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enorte">[12]MON.EXTRANJERA!#REF!</definedName>
    <definedName name="Mes">#REF!</definedName>
    <definedName name="MESFCSER">#REF!</definedName>
    <definedName name="mesvtaBC">#REF!</definedName>
    <definedName name="MESVTABCPRE">#REF!</definedName>
    <definedName name="MIL">'[46]0.3 Check list'!#REF!</definedName>
    <definedName name="MKT">#REF!</definedName>
    <definedName name="mktld">#REF!</definedName>
    <definedName name="MKTPCS">#REF!</definedName>
    <definedName name="mmmm">[45]Prevision!$P$2:$P$12</definedName>
    <definedName name="Modificar_celdas_Anexo_A">'[43]ANEXO A'!#REF!</definedName>
    <definedName name="movimientos">[47]FEBMZO!$A$2:$H$75</definedName>
    <definedName name="MXP">#REF!</definedName>
    <definedName name="N_">#REF!</definedName>
    <definedName name="nada">[48]otr_rio!#REF!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12">#REF!</definedName>
    <definedName name="Nota_8">#REF!</definedName>
    <definedName name="Nota_9">#REF!</definedName>
    <definedName name="Nota1">#REF!</definedName>
    <definedName name="Nota10">#REF!</definedName>
    <definedName name="nota108">'[49]LC-Original'!#REF!</definedName>
    <definedName name="Nota12">#REF!</definedName>
    <definedName name="Nota13">#REF!</definedName>
    <definedName name="Nota14">#REF!</definedName>
    <definedName name="Nota15">#REF!</definedName>
    <definedName name="Nota16">#REF!</definedName>
    <definedName name="Nota17">#REF!</definedName>
    <definedName name="Nota2">#REF!</definedName>
    <definedName name="Nota3">#REF!</definedName>
    <definedName name="Nota4">#REF!</definedName>
    <definedName name="Nota5">#REF!</definedName>
    <definedName name="Nota6">#REF!</definedName>
    <definedName name="Nota7">#REF!</definedName>
    <definedName name="Nota8">#REF!</definedName>
    <definedName name="Nota9">#REF!</definedName>
    <definedName name="NZD">#REF!</definedName>
    <definedName name="Ñ_">#REF!</definedName>
    <definedName name="O_">#REF!</definedName>
    <definedName name="OBS">[50]GANANCIAS!#REF!</definedName>
    <definedName name="OCC">'[16]Nota 8'!$F$78</definedName>
    <definedName name="OCNC">'[16]Nota 8'!$F$87</definedName>
    <definedName name="Octuber">[42]Macro1!#REF!</definedName>
    <definedName name="OL">#REF!</definedName>
    <definedName name="oo">[51]EVP!#REF!</definedName>
    <definedName name="OPC">'[16]Nota 8'!$F$186</definedName>
    <definedName name="Others">#REF!</definedName>
    <definedName name="othersld">#REF!</definedName>
    <definedName name="OthersPCS">#REF!</definedName>
    <definedName name="P_">#REF!</definedName>
    <definedName name="PANEL">#REF!</definedName>
    <definedName name="PARCIALES">#REF!</definedName>
    <definedName name="pasivo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[22]Básico!$D$4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Mov_Periodo">#REF!</definedName>
    <definedName name="PL_Percent_Threshold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'[52]Set RB'!$J$6</definedName>
    <definedName name="PN">'[16]Bce Patrim'!$H$23</definedName>
    <definedName name="Pop_Sig_T">'[36]Non-Statistical Sampling'!$F$26</definedName>
    <definedName name="ppppp">[45]Prevision!#REF!</definedName>
    <definedName name="PREPARED_BY">[22]Básico!$J$3</definedName>
    <definedName name="PREPARED_DATE">[22]Básico!$J$4</definedName>
    <definedName name="Pres_Res">#REF!</definedName>
    <definedName name="Presupuesto">[9]AP!#REF!,[9]AP!#REF!,[9]AP!#REF!,[9]AP!#REF!</definedName>
    <definedName name="prevnorte">[12]PREVISIONES!#REF!</definedName>
    <definedName name="prevsur">[12]PREVISIONES!#REF!</definedName>
    <definedName name="PRINT_AREA_MI">#REF!</definedName>
    <definedName name="PRINT_TITLES_MI">#REF!</definedName>
    <definedName name="PRIOR_DT">'[53]Interface Hub'!$C$12</definedName>
    <definedName name="Proc">#REF!</definedName>
    <definedName name="Provjuicios">#REF!</definedName>
    <definedName name="prueba">#REF!</definedName>
    <definedName name="PY_Accounts_Receivable">[7]Balance!$C$8</definedName>
    <definedName name="PY_Cash">[7]Balance!$C$6</definedName>
    <definedName name="PY_Cost_of_Sales">'[7]Estado de Resultados'!$C$7</definedName>
    <definedName name="PY_Current_Liabilities">[7]Balance!$C$23</definedName>
    <definedName name="PY_Gross_Profit">'[7]Estado de Resultados'!$C$9</definedName>
    <definedName name="PY_Interest_Expense">'[7]Estado de Resultados'!$C$18</definedName>
    <definedName name="PY_Inventory">[7]Balance!$C$12</definedName>
    <definedName name="PY_LT_Debt">[7]Balance!$C$24</definedName>
    <definedName name="PY_NET_PROFIT">'[7]Estado de Resultados'!$C$24</definedName>
    <definedName name="PY_Net_Revenue">'[7]Estado de Resultados'!$C$6</definedName>
    <definedName name="PY_Operating_Income">'[7]Estado de Resultados'!$C$16</definedName>
    <definedName name="PY_QUICK_ASSETS">[7]Balance!$C$10</definedName>
    <definedName name="PY_Tangible_Net_Worth">'[7]Estado de Resultados'!$C$31</definedName>
    <definedName name="PY_TOTAL_ASSETS">[7]Balance!$C$21</definedName>
    <definedName name="PY_TOTAL_CURR_ASSETS">[7]Balance!$C$15</definedName>
    <definedName name="PY_TOTAL_DEBT">[7]Balance!$C$27</definedName>
    <definedName name="PY_TOTAL_EQUITY">[7]Balance!$C$33</definedName>
    <definedName name="PY2_Accounts_Receivable">[7]Balance!$F$8</definedName>
    <definedName name="PY2_Cash">[7]Balance!$F$6</definedName>
    <definedName name="PY2_Current_Liabilities">[7]Balance!$F$23</definedName>
    <definedName name="PY2_Gross_Profit">'[7]Estado de Resultados'!$F$9</definedName>
    <definedName name="PY2_Interest_Expense">'[7]Estado de Resultados'!$F$18</definedName>
    <definedName name="PY2_Inventory">[7]Balance!$F$12</definedName>
    <definedName name="PY2_LT_Debt">[7]Balance!$F$24</definedName>
    <definedName name="PY2_NET_PROFIT">'[7]Estado de Resultados'!$F$24</definedName>
    <definedName name="PY2_Net_Revenue">'[7]Estado de Resultados'!$F$6</definedName>
    <definedName name="PY2_Operating_Income">'[7]Estado de Resultados'!$F$16</definedName>
    <definedName name="PY2_QUICK_ASSETS">[7]Balance!$F$10</definedName>
    <definedName name="PY2_Tangible_Net_Worth">'[7]Estado de Resultados'!$F$31</definedName>
    <definedName name="PY2_TOTAL_ASSETS">[7]Balance!$F$21</definedName>
    <definedName name="PY2_TOTAL_CURR_ASSETS">[7]Balance!$F$15</definedName>
    <definedName name="PY2_TOTAL_DEBT">[7]Balance!$F$27</definedName>
    <definedName name="PY2_TOTAL_EQUITY">[7]Balance!$F$33</definedName>
    <definedName name="Q_">#REF!</definedName>
    <definedName name="Q_ConsTratAgua">#REF!</definedName>
    <definedName name="R_">#REF!</definedName>
    <definedName name="RANGO">#REF!</definedName>
    <definedName name="RANGO1">#REF!</definedName>
    <definedName name="RateINR">'[54]P&amp;L summary'!$A$1</definedName>
    <definedName name="RateRMB">'[55]P&amp;L summary'!$A$1</definedName>
    <definedName name="rawdata">#REF!</definedName>
    <definedName name="rawdata2">#REF!</definedName>
    <definedName name="rdos">'[33]BG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YPT">'[16]Nota 8'!$F$202</definedName>
    <definedName name="RFYPTP">'[16]Nota 8'!$F$212</definedName>
    <definedName name="RIV">#REF!</definedName>
    <definedName name="riw">#REF!</definedName>
    <definedName name="RO">#REF!</definedName>
    <definedName name="RPTH">[56]EE.RR!#REF!</definedName>
    <definedName name="rr">'[57]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L">#REF!</definedName>
    <definedName name="RYCS">'[16]Nota 8'!$F$140</definedName>
    <definedName name="S_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mp_TM_Exp_Diff">'[30]Non-Statistical Sampling'!#REF!</definedName>
    <definedName name="SAPBEXdnldView" hidden="1">"DBJMIBUR0KWE08YKHT0YI34KK"</definedName>
    <definedName name="SAPBEXsysID" hidden="1">"BIP"</definedName>
    <definedName name="SAR">#REF!</definedName>
    <definedName name="sbox">'[58]Données table sbox'!$A$3:$H$383</definedName>
    <definedName name="sectores">#REF!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ljñkf">[59]MOVCRE!$A$1:$L$38</definedName>
    <definedName name="Soergo">#REF!</definedName>
    <definedName name="Software_Options">'[27]GLP-DISCOUNT'!$E$5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'[30]Non-Statistical Sampling'!#REF!</definedName>
    <definedName name="Strat_1_It">'[30]Non-Statistical Sampling'!#REF!</definedName>
    <definedName name="Strat_1_T">'[30]Non-Statistical Sampling'!#REF!</definedName>
    <definedName name="Strat_2_Def">'[30]Non-Statistical Sampling'!#REF!</definedName>
    <definedName name="Strat_2_It">'[30]Non-Statistical Sampling'!#REF!</definedName>
    <definedName name="Strat_2_T">'[30]Non-Statistical Sampling'!#REF!</definedName>
    <definedName name="Strat_Def">'[30]Non-Statistical Sampling'!#REF!</definedName>
    <definedName name="Strat_T_It">'[30]Non-Statistical Sampling'!#REF!</definedName>
    <definedName name="Strat_T_T">'[30]Non-Statistical Sampling'!#REF!</definedName>
    <definedName name="strMonth">'[60]Interface Hub'!$U$5:$U$16</definedName>
    <definedName name="strMonthLng">'[60]Interface Hub'!$V$5:$V$16</definedName>
    <definedName name="SUBPLATFORM">[61]DATA!$U$2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[62]Sheet2!$A$2:$A$3</definedName>
    <definedName name="tabla">'[63]nueva reseña'!#REF!</definedName>
    <definedName name="TbPy530057">'[7]#REF'!#REF!</definedName>
    <definedName name="TbPy530159">'[7]#REF'!$A$4</definedName>
    <definedName name="tc">[64]PROD!$H$4</definedName>
    <definedName name="Tech">#REF!</definedName>
    <definedName name="techld">#REF!</definedName>
    <definedName name="TechPCS">#REF!</definedName>
    <definedName name="Test_Targ">'[36]Non-Statistical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'[65]ORDENES LIBERTADOR'!#REF!</definedName>
    <definedName name="TEST15">'[65]ORDENES LIBERTADOR'!#REF!</definedName>
    <definedName name="TEST16">'[65]ORDENES LIBERTADOR'!#REF!</definedName>
    <definedName name="TEST17">'[65]ORDENES LIBERTADOR'!#REF!</definedName>
    <definedName name="TEST18">'[65]ORDENES LIBERTADOR'!#REF!</definedName>
    <definedName name="TEST19">'[65]ORDENES LIBERTADOR'!#REF!</definedName>
    <definedName name="TEST2">#REF!</definedName>
    <definedName name="TEST20">'[65]ORDENES LIBERTADOR'!#REF!</definedName>
    <definedName name="TEST21">'[65]ORDENES LIBERTADOR'!#REF!</definedName>
    <definedName name="TEST22">'[65]ORDENES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1">#REF!</definedName>
    <definedName name="TextRefCopy2">[66]Honorarios!#REF!</definedName>
    <definedName name="TextRefCopy3">'[67]Resumen s-DT'!#REF!</definedName>
    <definedName name="TextRefCopy4">'[68]CALCULO IR - 2'!$E$36</definedName>
    <definedName name="TextRefCopy5">'[68]Determinación de IR'!$D$20</definedName>
    <definedName name="TextRefCopy6">[69]Objetivos!#REF!</definedName>
    <definedName name="TextRefCopyRangeCount" hidden="1">3</definedName>
    <definedName name="thm">#REF!</definedName>
    <definedName name="thp">#REF!</definedName>
    <definedName name="Tipo_Agua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negocio">#REF!</definedName>
    <definedName name="USD">#REF!</definedName>
    <definedName name="usdeur">[70]MSS_400K!$E$25</definedName>
    <definedName name="Utilizacion">[45]Prevision!$N$2:$N$12</definedName>
    <definedName name="V_">#REF!</definedName>
    <definedName name="Valuación">#REF!</definedName>
    <definedName name="vencimientos">#REF!</definedName>
    <definedName name="ventas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'[12] VTOS'!#REF!</definedName>
    <definedName name="vtoshold2">'[12] VTOS'!#REF!</definedName>
    <definedName name="VTOSN">#REF!</definedName>
    <definedName name="w">#REF!</definedName>
    <definedName name="W_">#REF!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ww">#REF!</definedName>
    <definedName name="X_">#REF!</definedName>
    <definedName name="XREF_COLUMN_1" hidden="1">'[71]Cálculo IR'!#REF!</definedName>
    <definedName name="XREF_COLUMN_11" hidden="1">#REF!</definedName>
    <definedName name="XREF_COLUMN_2" hidden="1">[71]GND!#REF!</definedName>
    <definedName name="XREF_COLUMN_3" hidden="1">#REF!</definedName>
    <definedName name="XREF_COLUMN_4" hidden="1">#REF!</definedName>
    <definedName name="XREF_COLUMN_5" hidden="1">#REF!</definedName>
    <definedName name="XREF_COLUMN_6" hidden="1">'[71]Cálculo IR'!#REF!</definedName>
    <definedName name="XREF_COLUMN_7" hidden="1">'[71]Cálculo IR'!#REF!</definedName>
    <definedName name="XREF_COLUMN_8" hidden="1">[69]Objetivos!#REF!</definedName>
    <definedName name="XREF_COLUMN_9" hidden="1">[69]Objetivos!#REF!</definedName>
    <definedName name="XRefActiveRow" hidden="1">#REF!</definedName>
    <definedName name="XRefColumnsCount" hidden="1">1</definedName>
    <definedName name="XRefCopy1" hidden="1">'[67]Resumen s-DT'!#REF!</definedName>
    <definedName name="XRefCopy10" hidden="1">'[71]Límite honorarios'!#REF!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4" hidden="1">[71]GND!#REF!</definedName>
    <definedName name="XRefCopy14Row" hidden="1">#REF!</definedName>
    <definedName name="XRefCopy15" hidden="1">#REF!</definedName>
    <definedName name="XRefCopy18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[71]GND!#REF!</definedName>
    <definedName name="XRefCopy4Row" hidden="1">#REF!</definedName>
    <definedName name="XRefCopy5" hidden="1">[71]GND!#REF!</definedName>
    <definedName name="XRefCopy5Row" hidden="1">#REF!</definedName>
    <definedName name="XRefCopy6" hidden="1">#REF!</definedName>
    <definedName name="XRefCopy6Row" hidden="1">#REF!</definedName>
    <definedName name="XRefCopy7" hidden="1">[71]GND!#REF!</definedName>
    <definedName name="XRefCopy7Row" hidden="1">#REF!</definedName>
    <definedName name="XRefCopy8" hidden="1">[71]GND!#REF!</definedName>
    <definedName name="XRefCopy8Row" hidden="1">#REF!</definedName>
    <definedName name="XRefCopy9" hidden="1">'[71]Límite honorarios'!#REF!</definedName>
    <definedName name="XRefCopy9Row" hidden="1">#REF!</definedName>
    <definedName name="XRefCopyRangeCount" hidden="1">1</definedName>
    <definedName name="XRefPaste1" hidden="1">'[71]Límite honorarios'!#REF!</definedName>
    <definedName name="XRefPaste10Row" hidden="1">#REF!</definedName>
    <definedName name="XRefPaste11" hidden="1">#REF!</definedName>
    <definedName name="XRefPaste11Row" hidden="1">#REF!</definedName>
    <definedName name="XRefPaste1Row" hidden="1">#REF!</definedName>
    <definedName name="XRefPaste2" hidden="1">'[71]Límite honorarios'!#REF!</definedName>
    <definedName name="XRefPaste2Row" hidden="1">#REF!</definedName>
    <definedName name="XRefPaste3" hidden="1">'[71]Límite honorarios'!#REF!</definedName>
    <definedName name="XRefPaste3Row" hidden="1">#REF!</definedName>
    <definedName name="XRefPaste4" hidden="1">#REF!</definedName>
    <definedName name="XRefPaste4Row" hidden="1">#REF!</definedName>
    <definedName name="XRefPaste6" hidden="1">'[71]Cálculo IR'!#REF!</definedName>
    <definedName name="XRefPaste6Row" hidden="1">#REF!</definedName>
    <definedName name="XRefPaste8Row" hidden="1">#REF!</definedName>
    <definedName name="XRefPaste9Row" hidden="1">#REF!</definedName>
    <definedName name="XRefPasteRangeCount" hidden="1">11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>#REF!</definedName>
    <definedName name="XXXX">'[72]Datos del Balance'!$B$10</definedName>
    <definedName name="Y_">#REF!</definedName>
    <definedName name="YTD_ACT">'[60]Interface Hub'!$C$7</definedName>
    <definedName name="YTD_DT">[53]Feuil1!$B$15</definedName>
    <definedName name="z">#REF!</definedName>
    <definedName name="ZA_">'[33]BG Armado'!#REF!</definedName>
    <definedName name="ZB_">'[33]BG Armado'!#REF!</definedName>
    <definedName name="ZC_">'[33]BG Armado'!#REF!</definedName>
    <definedName name="ZD_">'[33]BG Armado'!#REF!</definedName>
    <definedName name="ZE_">'[33]BG Armado'!#REF!</definedName>
    <definedName name="ZF_">'[33]BG Armado'!#REF!</definedName>
    <definedName name="ZG_">'[33]BG Armado'!#REF!</definedName>
    <definedName name="ZH_">'[33]BG Armado'!#REF!</definedName>
    <definedName name="ZI_">'[33]BG Armado'!#REF!</definedName>
    <definedName name="ZK_">'[33]BG Armado'!#REF!</definedName>
    <definedName name="ZL_">'[33]BG Armado'!#REF!</definedName>
    <definedName name="ZM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1" i="1" l="1"/>
  <c r="K81" i="1"/>
  <c r="I81" i="1"/>
  <c r="J79" i="1" l="1"/>
  <c r="F71" i="1"/>
</calcChain>
</file>

<file path=xl/sharedStrings.xml><?xml version="1.0" encoding="utf-8"?>
<sst xmlns="http://schemas.openxmlformats.org/spreadsheetml/2006/main" count="86" uniqueCount="81">
  <si>
    <t>Nº</t>
  </si>
  <si>
    <t>NOMBRE DEL TITULAR -ACCIONISTA</t>
  </si>
  <si>
    <t>N° DE Ci  O RUC</t>
  </si>
  <si>
    <t>DEL</t>
  </si>
  <si>
    <t>AL</t>
  </si>
  <si>
    <t>CLASE</t>
  </si>
  <si>
    <t>VOTO</t>
  </si>
  <si>
    <t>CANTIDAD ACCIONES</t>
  </si>
  <si>
    <t>MONTO</t>
  </si>
  <si>
    <t xml:space="preserve">% DE PARTICIPACION </t>
  </si>
  <si>
    <t>80086759-9</t>
  </si>
  <si>
    <t>Total General</t>
  </si>
  <si>
    <t>COMPOSICIÓN ACCIONARIA: Accionistas que detentan el diez (10) por ciento o más de participación en el capital.</t>
  </si>
  <si>
    <t>3. CAPITAL Y PROPIEDAD:</t>
  </si>
  <si>
    <t>CAPITAL SOCIAL</t>
  </si>
  <si>
    <t>CAPITAL EMITIDO</t>
  </si>
  <si>
    <t>CAPITAL SUSCRIPTO</t>
  </si>
  <si>
    <t>CAPITAL INTEGRADO</t>
  </si>
  <si>
    <t>VALOR NOMINAL EN ACCIONES</t>
  </si>
  <si>
    <t>4. AUDITOR EXTERNO INDEPENDIENTE</t>
  </si>
  <si>
    <t>1. IDENTIFICACION:</t>
  </si>
  <si>
    <t>1.8 FAX:</t>
  </si>
  <si>
    <t>2. ADMINISTRACION:</t>
  </si>
  <si>
    <t>CARGO</t>
  </si>
  <si>
    <t>NOMBRE Y APELLIDO</t>
  </si>
  <si>
    <t>Directores Suplentes:</t>
  </si>
  <si>
    <t>Directores Titulares:</t>
  </si>
  <si>
    <t>Plana Ejecutiva</t>
  </si>
  <si>
    <t>Victor Hugo Vazquez</t>
  </si>
  <si>
    <t>Pablo Debuchy</t>
  </si>
  <si>
    <t>Gerente General:</t>
  </si>
  <si>
    <t>Federico Miguel Vazquez</t>
  </si>
  <si>
    <t>ANEXO B</t>
  </si>
  <si>
    <t>Sindico Titular:</t>
  </si>
  <si>
    <t>Sindico Suplente:</t>
  </si>
  <si>
    <t>1.2 ANTECEDENTES DE CONSTITUCIÓN SOCIAL Y REFORMAS ESTATUTARIAS:</t>
  </si>
  <si>
    <t>Representante Legal:</t>
  </si>
  <si>
    <t>OVM</t>
  </si>
  <si>
    <t>La sociedad es una entidad comercial creada por Escritura Publica Nº 55 de fecha 21 de octubre de 2014 incripta en el Registro Publico de Personas Juridicas y Asociaciones bajo el numero 915, al folio 1.777 en fecha 29 de octubre de 2014 y en el Registro Publico de Comercio en el libro seccional respectivo bajo el numero 1541, serie C, al folio 18.598 y siguiente. 
En fecha 29 de octubre de 2014.En fecha 27/03/2017 por escritura pública N° 30 los accionistas deciden aumentar el capital social a Gs. 300.000.000.000 (Guaraníes Trescientos Mil millones), representadas en 3.000 (tres mil) acciones nominativas no endozables de un valor nominal de Gs. 100.000.000 (Guaraníes Cien Millones) cada una numeradas del 1 al 3.000. En las Asambleas de Accionistas, las acciones numeradas del 1 al 2.000 tendrán derecho 5 (cinco) votos por Acción, y las numeradas del 2.001 al 3.000 tendrán derecho a 1 (Un) voto por Acción.-.
En fecha 22/05/2020 por escritura pública N° 43 los accionistas deciden el cambio de denominacion y tipo social de "FMVV S.A.I.C.A.G." a "GRUPO VAZQUEZ S.A.E."
En fecha 28/12/2020 por escritura pública N° 117 los accionistas deciden formalizar el Acuerdo Definitovo de Fusion por Absorcion quedando absorbida la Firma ELECTROLAR S.A., por la Firma GRUPO VAZQUEZ S.A.E.</t>
  </si>
  <si>
    <t xml:space="preserve">1.3 RUC: </t>
  </si>
  <si>
    <t xml:space="preserve">1.4. ACTIVIDAD PRINCIPAL S/ CONSTANCIA DE RUC: </t>
  </si>
  <si>
    <t>01411   CRÍA DE GANADO VACUNO CON DESTINO A LA PRODUCCIÓN DE CARNE</t>
  </si>
  <si>
    <t>56101  RESTAURANTES Y PARRILLADAS</t>
  </si>
  <si>
    <t>56109  OTROS SERVICIOS DE SUMINISTRO DE ALIMENTO PARA CONSUMO INMEDIATO N.C.P.</t>
  </si>
  <si>
    <t>93290  OTRAS ACTIVIDADES DE DIVERSIÓN Y ENTRETENIMIENTO N.C.P.</t>
  </si>
  <si>
    <t xml:space="preserve">1.5. ACTIVIDAD SECUNDARIA S/ CONSTANCIA DE RUC: </t>
  </si>
  <si>
    <t xml:space="preserve">1.6 DOMICILIO LEGAL: </t>
  </si>
  <si>
    <t>AVDA. SANTA TERESA E/ AVIADORES DEL CHACO Y  HERMINIO MALDONADO - TORRE 2 DEL PASEO LA GALERIA - PISO 25</t>
  </si>
  <si>
    <t xml:space="preserve">1.7 TELEFONO: </t>
  </si>
  <si>
    <t xml:space="preserve">1.9 E-MAIL: </t>
  </si>
  <si>
    <t>ADMINISTRACION@GRUPOVAZQUEZ.COM</t>
  </si>
  <si>
    <t xml:space="preserve">1.10 SITIO PAGINA WEB: </t>
  </si>
  <si>
    <t>WWW.GRUPOVAZQUEZ.COM.PY</t>
  </si>
  <si>
    <t>(021) 658-4100</t>
  </si>
  <si>
    <t>Laura Vargas</t>
  </si>
  <si>
    <t>Bernardo Algorta</t>
  </si>
  <si>
    <t>Guillermo Vazquez</t>
  </si>
  <si>
    <t>Lia de Vazquez</t>
  </si>
  <si>
    <t>Gloria Villasanti</t>
  </si>
  <si>
    <t>Ruth Ramirez</t>
  </si>
  <si>
    <t>Contador:</t>
  </si>
  <si>
    <t>Gerente Administrativo Financiero:</t>
  </si>
  <si>
    <t>Vice-Presidente:</t>
  </si>
  <si>
    <t>Presidente - CEO:</t>
  </si>
  <si>
    <t>64300  INVERSION COLECTIVA, FONDOS Y OTROS INSTRUMENTOS FINANCIEROS SIMILARES</t>
  </si>
  <si>
    <t xml:space="preserve">4.2 NUMERO DE INSCRIPCION EN EL REGISTRO DE LA CNV: </t>
  </si>
  <si>
    <t xml:space="preserve">4.1 AUDITOR EXTERNO INDEPENDIENTE DESIGNADO: </t>
  </si>
  <si>
    <t xml:space="preserve">1.1 NOMBRE O RAZON SOCIAL: </t>
  </si>
  <si>
    <t>GRUPO VAZQUEZ S.A.E.</t>
  </si>
  <si>
    <t>2941546-2</t>
  </si>
  <si>
    <t>Juan Gustale</t>
  </si>
  <si>
    <t>Miguel Almada</t>
  </si>
  <si>
    <t>Lourdes Villalba</t>
  </si>
  <si>
    <t>COMPOSICION ACCIONARIA GRUPO VAZQUEZ S.A.E. DICIEMBRE 2021</t>
  </si>
  <si>
    <t xml:space="preserve">Julio Rey </t>
  </si>
  <si>
    <t xml:space="preserve">CYCE – CONSULTORES Y CONTADORES DE EMPRESAS </t>
  </si>
  <si>
    <t xml:space="preserve">N° 082/2020 </t>
  </si>
  <si>
    <t>AE – 009</t>
  </si>
  <si>
    <t>Veronica Vazquez</t>
  </si>
  <si>
    <t xml:space="preserve">4.2 NUMERO DE INSCRIPCION EN EL REGISTRO DE LA SET: </t>
  </si>
  <si>
    <t>OVS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</si>
</sst>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[Red]\-#,##0\ "/>
    <numFmt numFmtId="165" formatCode="* #,##0\ ;* \-#,##0\ ;* &quot;- &quot;;@\ 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sz val="10"/>
      <color rgb="FF000000"/>
      <name val="Arial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165" fontId="6" fillId="0" borderId="0" applyBorder="0" applyProtection="0"/>
    <xf numFmtId="0" fontId="7" fillId="0" borderId="0" applyNumberForma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0" fontId="2" fillId="0" borderId="0" xfId="0" applyFont="1" applyFill="1"/>
    <xf numFmtId="164" fontId="2" fillId="0" borderId="0" xfId="0" applyNumberFormat="1" applyFont="1" applyFill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23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Fill="1" applyAlignment="1">
      <alignment wrapText="1"/>
    </xf>
    <xf numFmtId="0" fontId="8" fillId="0" borderId="0" xfId="0" applyFont="1" applyAlignment="1">
      <alignment vertical="center"/>
    </xf>
    <xf numFmtId="14" fontId="2" fillId="0" borderId="0" xfId="0" applyNumberFormat="1" applyFont="1" applyFill="1"/>
    <xf numFmtId="0" fontId="3" fillId="2" borderId="16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9" fillId="0" borderId="0" xfId="4" applyFont="1" applyFill="1" applyAlignment="1">
      <alignment horizontal="left"/>
    </xf>
    <xf numFmtId="0" fontId="9" fillId="0" borderId="0" xfId="4" applyFont="1" applyFill="1"/>
    <xf numFmtId="0" fontId="3" fillId="0" borderId="0" xfId="0" applyFont="1" applyFill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8" xfId="0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horizontal="center"/>
    </xf>
    <xf numFmtId="0" fontId="2" fillId="3" borderId="0" xfId="0" applyFont="1" applyFill="1"/>
    <xf numFmtId="0" fontId="2" fillId="0" borderId="13" xfId="0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left" vertical="center"/>
    </xf>
    <xf numFmtId="0" fontId="3" fillId="0" borderId="2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/>
    </xf>
    <xf numFmtId="3" fontId="3" fillId="0" borderId="5" xfId="0" applyNumberFormat="1" applyFont="1" applyFill="1" applyBorder="1" applyAlignment="1">
      <alignment horizontal="center"/>
    </xf>
    <xf numFmtId="10" fontId="3" fillId="0" borderId="5" xfId="1" applyNumberFormat="1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0" fontId="4" fillId="0" borderId="10" xfId="2" applyFont="1" applyFill="1" applyBorder="1"/>
    <xf numFmtId="3" fontId="4" fillId="0" borderId="25" xfId="2" applyNumberFormat="1" applyFont="1" applyFill="1" applyBorder="1" applyAlignment="1">
      <alignment horizontal="center"/>
    </xf>
    <xf numFmtId="164" fontId="4" fillId="0" borderId="25" xfId="3" applyNumberFormat="1" applyFont="1" applyFill="1" applyBorder="1" applyAlignment="1" applyProtection="1">
      <alignment horizontal="center"/>
    </xf>
    <xf numFmtId="0" fontId="4" fillId="0" borderId="25" xfId="0" applyFont="1" applyFill="1" applyBorder="1" applyAlignment="1">
      <alignment horizontal="center"/>
    </xf>
    <xf numFmtId="164" fontId="4" fillId="0" borderId="25" xfId="0" applyNumberFormat="1" applyFont="1" applyFill="1" applyBorder="1" applyAlignment="1">
      <alignment horizontal="right"/>
    </xf>
    <xf numFmtId="10" fontId="4" fillId="0" borderId="25" xfId="0" applyNumberFormat="1" applyFont="1" applyFill="1" applyBorder="1" applyAlignment="1">
      <alignment horizontal="center"/>
    </xf>
    <xf numFmtId="3" fontId="4" fillId="0" borderId="12" xfId="2" applyNumberFormat="1" applyFont="1" applyFill="1" applyBorder="1" applyAlignment="1">
      <alignment horizontal="center"/>
    </xf>
    <xf numFmtId="164" fontId="4" fillId="0" borderId="12" xfId="3" applyNumberFormat="1" applyFont="1" applyFill="1" applyBorder="1" applyAlignment="1" applyProtection="1">
      <alignment horizontal="center"/>
    </xf>
    <xf numFmtId="0" fontId="4" fillId="0" borderId="12" xfId="0" applyFont="1" applyFill="1" applyBorder="1" applyAlignment="1">
      <alignment horizontal="center"/>
    </xf>
    <xf numFmtId="164" fontId="4" fillId="0" borderId="12" xfId="0" applyNumberFormat="1" applyFont="1" applyFill="1" applyBorder="1" applyAlignment="1">
      <alignment horizontal="right"/>
    </xf>
    <xf numFmtId="10" fontId="4" fillId="0" borderId="12" xfId="0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164" fontId="2" fillId="0" borderId="16" xfId="0" applyNumberFormat="1" applyFont="1" applyFill="1" applyBorder="1" applyAlignment="1">
      <alignment horizontal="center" vertical="center"/>
    </xf>
    <xf numFmtId="164" fontId="2" fillId="0" borderId="11" xfId="0" applyNumberFormat="1" applyFont="1" applyFill="1" applyBorder="1" applyAlignment="1">
      <alignment horizontal="center" vertical="center"/>
    </xf>
    <xf numFmtId="164" fontId="2" fillId="0" borderId="17" xfId="0" applyNumberFormat="1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164" fontId="2" fillId="0" borderId="18" xfId="0" applyNumberFormat="1" applyFont="1" applyFill="1" applyBorder="1" applyAlignment="1">
      <alignment horizontal="center" vertical="center"/>
    </xf>
    <xf numFmtId="164" fontId="2" fillId="0" borderId="1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</cellXfs>
  <cellStyles count="5">
    <cellStyle name="Hipervínculo" xfId="4" builtinId="8"/>
    <cellStyle name="Normal" xfId="0" builtinId="0"/>
    <cellStyle name="Normal 2" xfId="2" xr:uid="{1B934E09-C06B-412F-9657-10F114D502BA}"/>
    <cellStyle name="Porcentaje" xfId="1" builtinId="5"/>
    <cellStyle name="TableStyleLight1" xfId="3" xr:uid="{B6EFC146-A5DC-4783-ADA9-DE1C8B54F2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calcChain" Target="calcChain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is%20Documentos\BACKUP\Sector%20Contable%20-%20Archivos%20Compartidos\An&#225;lisis%20de%20Rubros%20Contables\Deudas%20Comerciales\CONTROL%20PROVEEDORES\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MARZO%2005\CACTUS\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Control%20de%20asistencias%20a&#241;o%20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Clientes\Impuestos\Trabajos%20en%20curso\CTI\Noviembre_2007\PPC\Armado%20Balances0907_Py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92.168.0.10\Documents%20and%20Settings\ctorres\My%20Documents\Alto%20Palermo\US%20GAAP%2030%2006%2006\20%20F%202006\Soportes%20s%20C&#237;a\Sector%20Contable%20-%20Archivos%20Compartidos\An&#225;lisis%20de%20Rubros%20Contables\Acreedores%20x%20FPC\Posiciones\Fpc%20-%200605.xls?D5FF5082" TargetMode="External"/><Relationship Id="rId1" Type="http://schemas.openxmlformats.org/officeDocument/2006/relationships/externalLinkPath" Target="file:///\\D5FF5082\Fpc%20-%2006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Buckup1203\Bces%20C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Documents%20and%20Settings\harney\Local%20Settings\Temporary%20Internet%20Files\OLK5F\Mejora_Precio_363sitios_CTI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Clientes\TAX\IRIS\IRACIS%202010\PPC\modelo\BALres173%2020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PwC\TARSHOP\REVISI&#211;N%20FINAL%20PARA%20DELOITTE\APSA%20-%20SUD%20Iron%20Curtain%20al%2006-07%20local%20gaap%20Tarshop%203.8.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AESPOSITO\Desktop\CRESUD%20CONSO%2003-06%20copi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y%20Documents\Clientes\IRSA\Dic09\Cyrsa\PPC\ANTICIPO%20Y%20DESACOPIOS%20AL%2029.12.09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mcaamano.IRSA\Local%20Settings\Temporary%20Internet%20Files\OLK8\HISTORICO%20IRS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avazquez\Local%20Settings\Temp\wz5c17\Combined%20Targeted%20Testing%20and%20Nonstat%20Sampling%20Templat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GARRIGA\EXCEL\Bce_1999_2000\Bce_10_1999\Insumos\Consumos_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Clientes\Impuestos\Trabajos%20en%20curso\CTI\Noviembre_2007\CTI%20-%20Liq.%20IVA%2009-200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nts%20and%20Settings\ihernand\Application%20Data\Microsoft\Excel\Templates\Accept%20Reject%20Testing%20Template%20US%20v1.2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JUNIO%2011\CRESUD%20CONSOLIDADO\Armadores\Consolidado\CRESUD%20CONSO%2006-1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JUNIO%2011\CRESUD%20CONSOLIDADO\Armadores\B&#225;sico\CRESUD%20BASICO%2006-11%20SOX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Contabilidad\Sector%20Contable%20-%20Archivos%20Compartidos\An&#225;lisis%20de%20Rubros%20Contables\Creditos%20por%20Ventas\Previsi&#243;n%20para%20Incobrables\2007\Utilizaci&#243;n%20al%2030-06-07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Comun\PROYECTO%20HORIZONS%20OBRA\octubre%202008\HISTORICO%20BASE%2031.10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%20Pwc\Arcor\Revision%20al%2031_12_2000\Provision%20Ganancias\CANDY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My%20Documents\Alto%20Palermo%20S.A.%20Group\Alto%20Palermo%20S.A\2010\07.%20Proyecto%20IFRS\Papeles\CRESUD%20CONSO%2006-09%20deprotegid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os\Datos\Datos\datos\datos\datos\datos\datos\Datos\Datos\Datos\Datos\datos\Buckup1203\Bces%20CTI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DOCUME~1\smontero\LOCALS~1\Temp\notesEA312D\Rummaala%20-%20Altas%20Bienes%20de%20Cambio%2009-2008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benitez\Desktop\02-BBVA_Diagnostico%20Tributario%202009loly\BBVA%20-%20Verif.%20IRACIS%20-%202009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enitez\AppData\Local\Microsoft\Windows\Temporary%20Internet%20Files\Content.Outlook\0P9EYCGT\Impuesto%20Diferido%20al%2031%2012%202011%20v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os\Users\Tenders\America%20Movil\PriceBooking\Rel.4%20Core\MSS%20Pricing%20Proposal%20Customer%20Version_price%20lists_v17-Juho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farina\Local%20Settings\Temporary%20Internet%20Files\OLK92\6411%20C&#225;lculo%20IR%20al%2030-06-06%20(3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u\ADMINIST\CONTADUR\EXCEL\BALANCE%20MARZO%2005\CRESUD\BCE%20PUBLICACION\ARMADO\CRESUD%20CONSO%2003-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Uso Trim.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  <sheetName val="Estado_de_Resultad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SAP"/>
      <sheetName val="ARMAD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C98 (2)"/>
      <sheetName val="PIC98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L4"/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/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/>
          <cell r="O5">
            <v>2</v>
          </cell>
          <cell r="P5">
            <v>994</v>
          </cell>
          <cell r="Q5">
            <v>13</v>
          </cell>
          <cell r="R5"/>
          <cell r="S5"/>
          <cell r="T5"/>
          <cell r="U5"/>
          <cell r="V5"/>
          <cell r="W5"/>
          <cell r="X5"/>
          <cell r="Y5"/>
          <cell r="Z5"/>
          <cell r="AA5"/>
          <cell r="AB5"/>
          <cell r="AC5"/>
          <cell r="AD5"/>
          <cell r="AE5" t="str">
            <v>ALP-01</v>
          </cell>
          <cell r="AF5">
            <v>4</v>
          </cell>
          <cell r="AG5"/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/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/>
          <cell r="AR5"/>
          <cell r="AS5"/>
          <cell r="AT5"/>
          <cell r="AU5"/>
          <cell r="AV5"/>
          <cell r="AW5"/>
          <cell r="AX5"/>
          <cell r="AY5"/>
          <cell r="AZ5"/>
          <cell r="BA5"/>
          <cell r="BB5"/>
          <cell r="BC5"/>
          <cell r="BD5"/>
          <cell r="BE5"/>
          <cell r="BF5"/>
          <cell r="BG5"/>
          <cell r="BH5"/>
          <cell r="BI5"/>
          <cell r="BJ5"/>
          <cell r="BK5"/>
        </row>
        <row r="6">
          <cell r="L6" t="str">
            <v>ALP-02</v>
          </cell>
          <cell r="M6">
            <v>8</v>
          </cell>
          <cell r="N6"/>
          <cell r="O6">
            <v>3</v>
          </cell>
          <cell r="P6">
            <v>692</v>
          </cell>
          <cell r="Q6">
            <v>27</v>
          </cell>
          <cell r="R6">
            <v>6</v>
          </cell>
          <cell r="S6"/>
          <cell r="T6"/>
          <cell r="U6"/>
          <cell r="V6"/>
          <cell r="W6"/>
          <cell r="X6"/>
          <cell r="Y6"/>
          <cell r="Z6"/>
          <cell r="AA6"/>
          <cell r="AB6"/>
          <cell r="AC6"/>
          <cell r="AD6"/>
          <cell r="AE6" t="str">
            <v>ALP-02</v>
          </cell>
          <cell r="AF6">
            <v>8</v>
          </cell>
          <cell r="AG6"/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/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/>
          <cell r="AV6"/>
          <cell r="AW6"/>
          <cell r="AX6"/>
          <cell r="AY6"/>
          <cell r="AZ6"/>
          <cell r="BA6"/>
          <cell r="BB6"/>
          <cell r="BC6"/>
          <cell r="BD6"/>
          <cell r="BE6"/>
          <cell r="BF6"/>
          <cell r="BG6"/>
          <cell r="BH6"/>
          <cell r="BI6"/>
          <cell r="BJ6"/>
          <cell r="BK6"/>
        </row>
        <row r="7">
          <cell r="L7" t="str">
            <v>ALP-03</v>
          </cell>
          <cell r="M7">
            <v>11</v>
          </cell>
          <cell r="N7"/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/>
          <cell r="U7"/>
          <cell r="V7"/>
          <cell r="W7"/>
          <cell r="X7"/>
          <cell r="Y7"/>
          <cell r="Z7"/>
          <cell r="AA7"/>
          <cell r="AB7"/>
          <cell r="AC7"/>
          <cell r="AD7"/>
          <cell r="AE7" t="str">
            <v>ALP-03</v>
          </cell>
          <cell r="AF7">
            <v>7</v>
          </cell>
          <cell r="AG7"/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/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/>
          <cell r="AU7"/>
          <cell r="AV7"/>
          <cell r="AW7"/>
          <cell r="AX7"/>
          <cell r="AY7"/>
          <cell r="AZ7"/>
          <cell r="BA7"/>
          <cell r="BB7"/>
          <cell r="BC7"/>
          <cell r="BD7"/>
          <cell r="BE7"/>
          <cell r="BF7"/>
          <cell r="BG7"/>
          <cell r="BH7"/>
          <cell r="BI7"/>
          <cell r="BJ7"/>
          <cell r="BK7"/>
        </row>
        <row r="8">
          <cell r="L8" t="str">
            <v>BAH-01</v>
          </cell>
          <cell r="M8">
            <v>11</v>
          </cell>
          <cell r="N8"/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/>
          <cell r="U8"/>
          <cell r="V8"/>
          <cell r="W8"/>
          <cell r="X8"/>
          <cell r="Y8"/>
          <cell r="Z8"/>
          <cell r="AA8"/>
          <cell r="AB8"/>
          <cell r="AC8"/>
          <cell r="AD8"/>
          <cell r="AE8" t="str">
            <v>BAH-01</v>
          </cell>
          <cell r="AF8">
            <v>9</v>
          </cell>
          <cell r="AG8"/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/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/>
          <cell r="AW8"/>
          <cell r="AX8"/>
          <cell r="AY8"/>
          <cell r="AZ8"/>
          <cell r="BA8"/>
          <cell r="BB8"/>
          <cell r="BC8"/>
          <cell r="BD8"/>
          <cell r="BE8"/>
          <cell r="BF8"/>
          <cell r="BG8"/>
          <cell r="BH8"/>
          <cell r="BI8"/>
          <cell r="BJ8"/>
          <cell r="BK8"/>
        </row>
        <row r="9">
          <cell r="L9" t="str">
            <v>BAH-02</v>
          </cell>
          <cell r="M9">
            <v>11</v>
          </cell>
          <cell r="N9"/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/>
          <cell r="U9"/>
          <cell r="V9"/>
          <cell r="W9"/>
          <cell r="X9"/>
          <cell r="Y9"/>
          <cell r="Z9"/>
          <cell r="AA9"/>
          <cell r="AB9"/>
          <cell r="AC9"/>
          <cell r="AD9"/>
          <cell r="AE9" t="str">
            <v>BAH-02</v>
          </cell>
          <cell r="AF9">
            <v>9</v>
          </cell>
          <cell r="AG9"/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/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/>
          <cell r="AW9"/>
          <cell r="AX9"/>
          <cell r="AY9"/>
          <cell r="AZ9"/>
          <cell r="BA9"/>
          <cell r="BB9"/>
          <cell r="BC9"/>
          <cell r="BD9"/>
          <cell r="BE9"/>
          <cell r="BF9"/>
          <cell r="BG9"/>
          <cell r="BH9"/>
          <cell r="BI9"/>
          <cell r="BJ9"/>
          <cell r="BK9"/>
        </row>
        <row r="10">
          <cell r="L10" t="str">
            <v>BAH-03</v>
          </cell>
          <cell r="M10">
            <v>17</v>
          </cell>
          <cell r="N10"/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/>
          <cell r="W10"/>
          <cell r="X10"/>
          <cell r="Y10"/>
          <cell r="Z10"/>
          <cell r="AA10"/>
          <cell r="AB10"/>
          <cell r="AC10"/>
          <cell r="AD10"/>
          <cell r="AE10" t="str">
            <v>BAH-03</v>
          </cell>
          <cell r="AF10">
            <v>9</v>
          </cell>
          <cell r="AG10"/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/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/>
          <cell r="AW10"/>
          <cell r="AX10"/>
          <cell r="AY10"/>
          <cell r="AZ10"/>
          <cell r="BA10"/>
          <cell r="BB10"/>
          <cell r="BC10"/>
          <cell r="BD10"/>
          <cell r="BE10"/>
          <cell r="BF10"/>
          <cell r="BG10"/>
          <cell r="BH10"/>
          <cell r="BI10"/>
          <cell r="BJ10"/>
          <cell r="BK10"/>
        </row>
        <row r="11">
          <cell r="L11" t="str">
            <v>CAS-01</v>
          </cell>
          <cell r="M11">
            <v>8</v>
          </cell>
          <cell r="N11"/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/>
          <cell r="T11"/>
          <cell r="U11"/>
          <cell r="V11"/>
          <cell r="W11"/>
          <cell r="X11"/>
          <cell r="Y11"/>
          <cell r="Z11"/>
          <cell r="AA11"/>
          <cell r="AB11"/>
          <cell r="AC11"/>
          <cell r="AD11"/>
          <cell r="AE11" t="str">
            <v>CAS-01</v>
          </cell>
          <cell r="AF11">
            <v>7</v>
          </cell>
          <cell r="AG11"/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/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/>
          <cell r="AU11"/>
          <cell r="AV11"/>
          <cell r="AW11"/>
          <cell r="AX11"/>
          <cell r="AY11"/>
          <cell r="AZ11"/>
          <cell r="BA11"/>
          <cell r="BB11"/>
          <cell r="BC11"/>
          <cell r="BD11"/>
          <cell r="BE11"/>
          <cell r="BF11"/>
          <cell r="BG11"/>
          <cell r="BH11"/>
          <cell r="BI11"/>
          <cell r="BJ11"/>
          <cell r="BK11"/>
        </row>
        <row r="12">
          <cell r="L12" t="str">
            <v>CAS-02</v>
          </cell>
          <cell r="M12">
            <v>8</v>
          </cell>
          <cell r="N12"/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/>
          <cell r="T12"/>
          <cell r="U12"/>
          <cell r="V12"/>
          <cell r="W12"/>
          <cell r="X12"/>
          <cell r="Y12"/>
          <cell r="Z12"/>
          <cell r="AA12"/>
          <cell r="AB12"/>
          <cell r="AC12"/>
          <cell r="AD12"/>
          <cell r="AE12" t="str">
            <v>CAS-02</v>
          </cell>
          <cell r="AF12">
            <v>7</v>
          </cell>
          <cell r="AG12"/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/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/>
          <cell r="AU12"/>
          <cell r="AV12"/>
          <cell r="AW12"/>
          <cell r="AX12"/>
          <cell r="AY12"/>
          <cell r="AZ12"/>
          <cell r="BA12"/>
          <cell r="BB12"/>
          <cell r="BC12"/>
          <cell r="BD12"/>
          <cell r="BE12"/>
          <cell r="BF12"/>
          <cell r="BG12"/>
          <cell r="BH12"/>
          <cell r="BI12"/>
          <cell r="BJ12"/>
          <cell r="BK12"/>
        </row>
        <row r="13">
          <cell r="L13" t="str">
            <v>CAS-03</v>
          </cell>
          <cell r="M13">
            <v>14</v>
          </cell>
          <cell r="N13"/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/>
          <cell r="V13"/>
          <cell r="W13"/>
          <cell r="X13"/>
          <cell r="Y13"/>
          <cell r="Z13"/>
          <cell r="AA13"/>
          <cell r="AB13"/>
          <cell r="AC13"/>
          <cell r="AD13"/>
          <cell r="AE13" t="str">
            <v>CAS-03</v>
          </cell>
          <cell r="AF13">
            <v>10</v>
          </cell>
          <cell r="AG13"/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/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/>
          <cell r="AX13"/>
          <cell r="AY13"/>
          <cell r="AZ13"/>
          <cell r="BA13"/>
          <cell r="BB13"/>
          <cell r="BC13"/>
          <cell r="BD13"/>
          <cell r="BE13"/>
          <cell r="BF13"/>
          <cell r="BG13"/>
          <cell r="BH13"/>
          <cell r="BI13"/>
          <cell r="BJ13"/>
          <cell r="BK13"/>
        </row>
        <row r="14">
          <cell r="L14" t="str">
            <v>CP1</v>
          </cell>
          <cell r="M14">
            <v>11</v>
          </cell>
          <cell r="N14"/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/>
          <cell r="U14"/>
          <cell r="V14"/>
          <cell r="W14"/>
          <cell r="X14"/>
          <cell r="Y14"/>
          <cell r="Z14"/>
          <cell r="AA14"/>
          <cell r="AB14"/>
          <cell r="AC14"/>
          <cell r="AD14"/>
          <cell r="AE14" t="str">
            <v>CP1</v>
          </cell>
          <cell r="AF14">
            <v>3</v>
          </cell>
          <cell r="AG14"/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/>
          <cell r="AM14">
            <v>311</v>
          </cell>
          <cell r="AN14">
            <v>269</v>
          </cell>
          <cell r="AO14">
            <v>248</v>
          </cell>
          <cell r="AP14"/>
          <cell r="AQ14"/>
          <cell r="AR14"/>
          <cell r="AS14"/>
          <cell r="AT14"/>
          <cell r="AU14"/>
          <cell r="AV14"/>
          <cell r="AW14"/>
          <cell r="AX14"/>
          <cell r="AY14"/>
          <cell r="AZ14"/>
          <cell r="BA14"/>
          <cell r="BB14"/>
          <cell r="BC14"/>
          <cell r="BD14"/>
          <cell r="BE14"/>
          <cell r="BF14"/>
          <cell r="BG14"/>
          <cell r="BH14"/>
          <cell r="BI14"/>
          <cell r="BJ14"/>
          <cell r="BK14"/>
        </row>
        <row r="15">
          <cell r="L15" t="str">
            <v>JCD-01</v>
          </cell>
          <cell r="M15">
            <v>17</v>
          </cell>
          <cell r="N15"/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/>
          <cell r="W15"/>
          <cell r="X15"/>
          <cell r="Y15"/>
          <cell r="Z15"/>
          <cell r="AA15"/>
          <cell r="AB15"/>
          <cell r="AC15"/>
          <cell r="AD15"/>
          <cell r="AE15" t="str">
            <v>JCD-01</v>
          </cell>
          <cell r="AF15">
            <v>6</v>
          </cell>
          <cell r="AG15"/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/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/>
          <cell r="AT15"/>
          <cell r="AU15"/>
          <cell r="AV15"/>
          <cell r="AW15"/>
          <cell r="AX15"/>
          <cell r="AY15"/>
          <cell r="AZ15"/>
          <cell r="BA15"/>
          <cell r="BB15"/>
          <cell r="BC15"/>
          <cell r="BD15"/>
          <cell r="BE15"/>
          <cell r="BF15"/>
          <cell r="BG15"/>
          <cell r="BH15"/>
          <cell r="BI15"/>
          <cell r="BJ15"/>
          <cell r="BK15"/>
        </row>
        <row r="16">
          <cell r="L16" t="str">
            <v>JCD-02</v>
          </cell>
          <cell r="M16">
            <v>14</v>
          </cell>
          <cell r="N16"/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/>
          <cell r="V16"/>
          <cell r="W16"/>
          <cell r="X16"/>
          <cell r="Y16"/>
          <cell r="Z16"/>
          <cell r="AA16"/>
          <cell r="AB16"/>
          <cell r="AC16"/>
          <cell r="AD16"/>
          <cell r="AE16" t="str">
            <v>JCD-02</v>
          </cell>
          <cell r="AF16">
            <v>7</v>
          </cell>
          <cell r="AG16"/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/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/>
          <cell r="AU16"/>
          <cell r="AV16"/>
          <cell r="AW16"/>
          <cell r="AX16"/>
          <cell r="AY16"/>
          <cell r="AZ16"/>
          <cell r="BA16"/>
          <cell r="BB16"/>
          <cell r="BC16"/>
          <cell r="BD16"/>
          <cell r="BE16"/>
          <cell r="BF16"/>
          <cell r="BG16"/>
          <cell r="BH16"/>
          <cell r="BI16"/>
          <cell r="BJ16"/>
          <cell r="BK16"/>
        </row>
        <row r="17">
          <cell r="L17" t="str">
            <v>JCD-03</v>
          </cell>
          <cell r="M17">
            <v>26</v>
          </cell>
          <cell r="N17"/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/>
          <cell r="Z17"/>
          <cell r="AA17"/>
          <cell r="AB17"/>
          <cell r="AC17"/>
          <cell r="AD17"/>
          <cell r="AE17" t="str">
            <v>JCD-03</v>
          </cell>
          <cell r="AF17">
            <v>6</v>
          </cell>
          <cell r="AG17"/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/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/>
          <cell r="AT17"/>
          <cell r="AU17"/>
          <cell r="AV17"/>
          <cell r="AW17"/>
          <cell r="AX17"/>
          <cell r="AY17"/>
          <cell r="AZ17"/>
          <cell r="BA17"/>
          <cell r="BB17"/>
          <cell r="BC17"/>
          <cell r="BD17"/>
          <cell r="BE17"/>
          <cell r="BF17"/>
          <cell r="BG17"/>
          <cell r="BH17"/>
          <cell r="BI17"/>
          <cell r="BJ17"/>
          <cell r="BK17"/>
        </row>
        <row r="18">
          <cell r="L18" t="str">
            <v>JGS-01</v>
          </cell>
          <cell r="M18">
            <v>17</v>
          </cell>
          <cell r="N18"/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/>
          <cell r="W18"/>
          <cell r="X18"/>
          <cell r="Y18"/>
          <cell r="Z18"/>
          <cell r="AA18"/>
          <cell r="AB18"/>
          <cell r="AC18"/>
          <cell r="AD18"/>
          <cell r="AE18" t="str">
            <v>JGS-01</v>
          </cell>
          <cell r="AF18">
            <v>7</v>
          </cell>
          <cell r="AG18"/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/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/>
          <cell r="AU18"/>
          <cell r="AV18"/>
          <cell r="AW18"/>
          <cell r="AX18"/>
          <cell r="AY18"/>
          <cell r="AZ18"/>
          <cell r="BA18"/>
          <cell r="BB18"/>
          <cell r="BC18"/>
          <cell r="BD18"/>
          <cell r="BE18"/>
          <cell r="BF18"/>
          <cell r="BG18"/>
          <cell r="BH18"/>
          <cell r="BI18"/>
          <cell r="BJ18"/>
          <cell r="BK18"/>
        </row>
        <row r="19">
          <cell r="L19" t="str">
            <v>JGS-02</v>
          </cell>
          <cell r="M19">
            <v>26</v>
          </cell>
          <cell r="N19"/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/>
          <cell r="Z19"/>
          <cell r="AA19"/>
          <cell r="AB19"/>
          <cell r="AC19"/>
          <cell r="AD19"/>
          <cell r="AE19" t="str">
            <v>JGS-02</v>
          </cell>
          <cell r="AF19">
            <v>6</v>
          </cell>
          <cell r="AG19"/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/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/>
          <cell r="AT19"/>
          <cell r="AU19"/>
          <cell r="AV19"/>
          <cell r="AW19"/>
          <cell r="AX19"/>
          <cell r="AY19"/>
          <cell r="AZ19"/>
          <cell r="BA19"/>
          <cell r="BB19"/>
          <cell r="BC19"/>
          <cell r="BD19"/>
          <cell r="BE19"/>
          <cell r="BF19"/>
          <cell r="BG19"/>
          <cell r="BH19"/>
          <cell r="BI19"/>
          <cell r="BJ19"/>
          <cell r="BK19"/>
        </row>
        <row r="20">
          <cell r="L20" t="str">
            <v>JGS-03</v>
          </cell>
          <cell r="M20">
            <v>26</v>
          </cell>
          <cell r="N20"/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/>
          <cell r="Z20"/>
          <cell r="AA20"/>
          <cell r="AB20"/>
          <cell r="AC20"/>
          <cell r="AD20"/>
          <cell r="AE20" t="str">
            <v>JGS-03</v>
          </cell>
          <cell r="AF20">
            <v>6</v>
          </cell>
          <cell r="AG20"/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/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/>
          <cell r="AT20"/>
          <cell r="AU20"/>
          <cell r="AV20"/>
          <cell r="AW20"/>
          <cell r="AX20"/>
          <cell r="AY20"/>
          <cell r="AZ20"/>
          <cell r="BA20"/>
          <cell r="BB20"/>
          <cell r="BC20"/>
          <cell r="BD20"/>
          <cell r="BE20"/>
          <cell r="BF20"/>
          <cell r="BG20"/>
          <cell r="BH20"/>
          <cell r="BI20"/>
          <cell r="BJ20"/>
          <cell r="BK20"/>
        </row>
        <row r="21">
          <cell r="L21" t="str">
            <v>LRV-01</v>
          </cell>
          <cell r="M21">
            <v>8</v>
          </cell>
          <cell r="N21"/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/>
          <cell r="T21"/>
          <cell r="U21"/>
          <cell r="V21"/>
          <cell r="W21"/>
          <cell r="X21"/>
          <cell r="Y21"/>
          <cell r="Z21"/>
          <cell r="AA21"/>
          <cell r="AB21"/>
          <cell r="AC21"/>
          <cell r="AD21"/>
          <cell r="AE21" t="str">
            <v>LRV-01</v>
          </cell>
          <cell r="AF21">
            <v>20</v>
          </cell>
          <cell r="AG21"/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/>
          <cell r="BH21"/>
          <cell r="BI21"/>
          <cell r="BJ21"/>
          <cell r="BK21"/>
        </row>
        <row r="22">
          <cell r="L22" t="str">
            <v>MC1</v>
          </cell>
          <cell r="M22">
            <v>17</v>
          </cell>
          <cell r="N22"/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/>
          <cell r="W22"/>
          <cell r="X22"/>
          <cell r="Y22"/>
          <cell r="Z22"/>
          <cell r="AA22"/>
          <cell r="AB22"/>
          <cell r="AC22"/>
          <cell r="AD22"/>
          <cell r="AE22" t="str">
            <v>MC1</v>
          </cell>
          <cell r="AF22">
            <v>1</v>
          </cell>
          <cell r="AG22"/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/>
          <cell r="AM22">
            <v>304</v>
          </cell>
          <cell r="AN22"/>
          <cell r="AO22"/>
          <cell r="AP22"/>
          <cell r="AQ22"/>
          <cell r="AR22"/>
          <cell r="AS22"/>
          <cell r="AT22"/>
          <cell r="AU22"/>
          <cell r="AV22"/>
          <cell r="AW22"/>
          <cell r="AX22"/>
          <cell r="AY22"/>
          <cell r="AZ22"/>
          <cell r="BA22"/>
          <cell r="BB22"/>
          <cell r="BC22"/>
          <cell r="BD22"/>
          <cell r="BE22"/>
          <cell r="BF22"/>
          <cell r="BG22"/>
          <cell r="BH22"/>
          <cell r="BI22"/>
          <cell r="BJ22"/>
          <cell r="BK22"/>
        </row>
        <row r="23">
          <cell r="L23" t="str">
            <v>MC10</v>
          </cell>
          <cell r="M23">
            <v>14</v>
          </cell>
          <cell r="N23"/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/>
          <cell r="V23"/>
          <cell r="W23"/>
          <cell r="X23"/>
          <cell r="Y23"/>
          <cell r="Z23"/>
          <cell r="AA23"/>
          <cell r="AB23"/>
          <cell r="AC23"/>
          <cell r="AD23"/>
          <cell r="AE23" t="str">
            <v>MC10</v>
          </cell>
          <cell r="AF23">
            <v>2</v>
          </cell>
          <cell r="AG23"/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/>
          <cell r="AM23">
            <v>298</v>
          </cell>
          <cell r="AN23">
            <v>277</v>
          </cell>
          <cell r="AO23"/>
          <cell r="AP23"/>
          <cell r="AQ23"/>
          <cell r="AR23"/>
          <cell r="AS23"/>
          <cell r="AT23"/>
          <cell r="AU23"/>
          <cell r="AV23"/>
          <cell r="AW23"/>
          <cell r="AX23"/>
          <cell r="AY23"/>
          <cell r="AZ23"/>
          <cell r="BA23"/>
          <cell r="BB23"/>
          <cell r="BC23"/>
          <cell r="BD23"/>
          <cell r="BE23"/>
          <cell r="BF23"/>
          <cell r="BG23"/>
          <cell r="BH23"/>
          <cell r="BI23"/>
          <cell r="BJ23"/>
          <cell r="BK23"/>
        </row>
        <row r="24">
          <cell r="L24" t="str">
            <v>MC11</v>
          </cell>
          <cell r="M24">
            <v>11</v>
          </cell>
          <cell r="N24"/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/>
          <cell r="U24"/>
          <cell r="V24"/>
          <cell r="W24"/>
          <cell r="X24"/>
          <cell r="Y24"/>
          <cell r="Z24"/>
          <cell r="AA24"/>
          <cell r="AB24"/>
          <cell r="AC24"/>
          <cell r="AD24"/>
          <cell r="AE24" t="str">
            <v>MC11</v>
          </cell>
          <cell r="AF24">
            <v>11</v>
          </cell>
          <cell r="AG24"/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/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/>
          <cell r="AY24"/>
          <cell r="AZ24"/>
          <cell r="BA24"/>
          <cell r="BB24"/>
          <cell r="BC24"/>
          <cell r="BD24"/>
          <cell r="BE24"/>
          <cell r="BF24"/>
          <cell r="BG24"/>
          <cell r="BH24"/>
          <cell r="BI24"/>
          <cell r="BJ24"/>
          <cell r="BK24"/>
        </row>
        <row r="25">
          <cell r="L25" t="str">
            <v>MC12</v>
          </cell>
          <cell r="M25">
            <v>23</v>
          </cell>
          <cell r="N25"/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/>
          <cell r="Y25"/>
          <cell r="Z25"/>
          <cell r="AA25"/>
          <cell r="AB25"/>
          <cell r="AC25"/>
          <cell r="AD25"/>
          <cell r="AE25" t="str">
            <v>MC12</v>
          </cell>
          <cell r="AF25">
            <v>7</v>
          </cell>
          <cell r="AG25"/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/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/>
          <cell r="AU25"/>
          <cell r="AV25"/>
          <cell r="AW25"/>
          <cell r="AX25"/>
          <cell r="AY25"/>
          <cell r="AZ25"/>
          <cell r="BA25"/>
          <cell r="BB25"/>
          <cell r="BC25"/>
          <cell r="BD25"/>
          <cell r="BE25"/>
          <cell r="BF25"/>
          <cell r="BG25"/>
          <cell r="BH25"/>
          <cell r="BI25"/>
          <cell r="BJ25"/>
          <cell r="BK25"/>
        </row>
        <row r="26">
          <cell r="L26" t="str">
            <v>MC13</v>
          </cell>
          <cell r="M26">
            <v>35</v>
          </cell>
          <cell r="N26"/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/>
          <cell r="AC26"/>
          <cell r="AD26"/>
          <cell r="AE26" t="str">
            <v>MC13</v>
          </cell>
          <cell r="AF26">
            <v>3</v>
          </cell>
          <cell r="AG26"/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/>
          <cell r="AM26">
            <v>293</v>
          </cell>
          <cell r="AN26">
            <v>272</v>
          </cell>
          <cell r="AO26">
            <v>251</v>
          </cell>
          <cell r="AP26"/>
          <cell r="AQ26"/>
          <cell r="AR26"/>
          <cell r="AS26"/>
          <cell r="AT26"/>
          <cell r="AU26"/>
          <cell r="AV26"/>
          <cell r="AW26"/>
          <cell r="AX26"/>
          <cell r="AY26"/>
          <cell r="AZ26"/>
          <cell r="BA26"/>
          <cell r="BB26"/>
          <cell r="BC26"/>
          <cell r="BD26"/>
          <cell r="BE26"/>
          <cell r="BF26"/>
          <cell r="BG26"/>
          <cell r="BH26"/>
          <cell r="BI26"/>
          <cell r="BJ26"/>
          <cell r="BK26"/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/>
          <cell r="AA27"/>
          <cell r="AB27"/>
          <cell r="AC27"/>
          <cell r="AD27"/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/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/>
          <cell r="AR27"/>
          <cell r="AS27"/>
          <cell r="AT27"/>
          <cell r="AU27"/>
          <cell r="AV27"/>
          <cell r="AW27"/>
          <cell r="AX27"/>
          <cell r="AY27"/>
          <cell r="AZ27"/>
          <cell r="BA27"/>
          <cell r="BB27"/>
          <cell r="BC27"/>
          <cell r="BD27"/>
          <cell r="BE27"/>
          <cell r="BF27"/>
          <cell r="BG27"/>
          <cell r="BH27"/>
          <cell r="BI27"/>
          <cell r="BJ27"/>
          <cell r="BK27"/>
        </row>
        <row r="28">
          <cell r="L28" t="str">
            <v>MC2</v>
          </cell>
          <cell r="M28">
            <v>20</v>
          </cell>
          <cell r="N28"/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/>
          <cell r="X28"/>
          <cell r="Y28"/>
          <cell r="Z28"/>
          <cell r="AA28"/>
          <cell r="AB28"/>
          <cell r="AC28"/>
          <cell r="AD28"/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/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/>
          <cell r="AS28"/>
          <cell r="AT28"/>
          <cell r="AU28"/>
          <cell r="AV28"/>
          <cell r="AW28"/>
          <cell r="AX28"/>
          <cell r="AY28"/>
          <cell r="AZ28"/>
          <cell r="BA28"/>
          <cell r="BB28"/>
          <cell r="BC28"/>
          <cell r="BD28"/>
          <cell r="BE28"/>
          <cell r="BF28"/>
          <cell r="BG28"/>
          <cell r="BH28"/>
          <cell r="BI28"/>
          <cell r="BJ28"/>
          <cell r="BK28"/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/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/>
          <cell r="AM29"/>
          <cell r="AN29"/>
          <cell r="AO29"/>
          <cell r="AP29"/>
          <cell r="AQ29"/>
          <cell r="AR29"/>
          <cell r="AS29"/>
          <cell r="AT29"/>
          <cell r="AU29"/>
          <cell r="AV29"/>
          <cell r="AW29"/>
          <cell r="AX29"/>
          <cell r="AY29"/>
          <cell r="AZ29"/>
          <cell r="BA29"/>
          <cell r="BB29"/>
          <cell r="BC29"/>
          <cell r="BD29"/>
          <cell r="BE29"/>
          <cell r="BF29"/>
          <cell r="BG29"/>
          <cell r="BH29"/>
          <cell r="BI29"/>
          <cell r="BJ29"/>
          <cell r="BK29"/>
        </row>
        <row r="30">
          <cell r="L30" t="str">
            <v>MC4</v>
          </cell>
          <cell r="M30">
            <v>26</v>
          </cell>
          <cell r="N30"/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/>
          <cell r="Z30"/>
          <cell r="AA30"/>
          <cell r="AB30"/>
          <cell r="AC30"/>
          <cell r="AD30"/>
          <cell r="AE30" t="str">
            <v>MC4</v>
          </cell>
          <cell r="AF30">
            <v>6</v>
          </cell>
          <cell r="AG30"/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/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/>
          <cell r="AT30"/>
          <cell r="AU30"/>
          <cell r="AV30"/>
          <cell r="AW30"/>
          <cell r="AX30"/>
          <cell r="AY30"/>
          <cell r="AZ30"/>
          <cell r="BA30"/>
          <cell r="BB30"/>
          <cell r="BC30"/>
          <cell r="BD30"/>
          <cell r="BE30"/>
          <cell r="BF30"/>
          <cell r="BG30"/>
          <cell r="BH30"/>
          <cell r="BI30"/>
          <cell r="BJ30"/>
          <cell r="BK30"/>
        </row>
        <row r="31">
          <cell r="L31" t="str">
            <v>MC5</v>
          </cell>
          <cell r="M31">
            <v>11</v>
          </cell>
          <cell r="N31"/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/>
          <cell r="U31"/>
          <cell r="V31"/>
          <cell r="W31"/>
          <cell r="X31"/>
          <cell r="Y31"/>
          <cell r="Z31"/>
          <cell r="AA31"/>
          <cell r="AB31"/>
          <cell r="AC31"/>
          <cell r="AD31"/>
          <cell r="AE31" t="str">
            <v>MC5</v>
          </cell>
          <cell r="AF31">
            <v>3</v>
          </cell>
          <cell r="AG31"/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/>
          <cell r="AM31">
            <v>308</v>
          </cell>
          <cell r="AN31">
            <v>287</v>
          </cell>
          <cell r="AO31">
            <v>266</v>
          </cell>
          <cell r="AP31"/>
          <cell r="AQ31"/>
          <cell r="AR31"/>
          <cell r="AS31"/>
          <cell r="AT31"/>
          <cell r="AU31"/>
          <cell r="AV31"/>
          <cell r="AW31"/>
          <cell r="AX31"/>
          <cell r="AY31"/>
          <cell r="AZ31"/>
          <cell r="BA31"/>
          <cell r="BB31"/>
          <cell r="BC31"/>
          <cell r="BD31"/>
          <cell r="BE31"/>
          <cell r="BF31"/>
          <cell r="BG31"/>
          <cell r="BH31"/>
          <cell r="BI31"/>
          <cell r="BJ31"/>
          <cell r="BK31"/>
        </row>
        <row r="32">
          <cell r="L32" t="str">
            <v>MC6</v>
          </cell>
          <cell r="M32">
            <v>29</v>
          </cell>
          <cell r="N32"/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/>
          <cell r="AA32"/>
          <cell r="AB32"/>
          <cell r="AC32"/>
          <cell r="AD32"/>
          <cell r="AE32" t="str">
            <v>MC6</v>
          </cell>
          <cell r="AF32">
            <v>5</v>
          </cell>
          <cell r="AG32"/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/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/>
          <cell r="AS32"/>
          <cell r="AT32"/>
          <cell r="AU32"/>
          <cell r="AV32"/>
          <cell r="AW32"/>
          <cell r="AX32"/>
          <cell r="AY32"/>
          <cell r="AZ32"/>
          <cell r="BA32"/>
          <cell r="BB32"/>
          <cell r="BC32"/>
          <cell r="BD32"/>
          <cell r="BE32"/>
          <cell r="BF32"/>
          <cell r="BG32"/>
          <cell r="BH32"/>
          <cell r="BI32"/>
          <cell r="BJ32"/>
          <cell r="BK32"/>
        </row>
        <row r="33">
          <cell r="L33" t="str">
            <v>MC7</v>
          </cell>
          <cell r="M33">
            <v>20</v>
          </cell>
          <cell r="N33"/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/>
          <cell r="X33"/>
          <cell r="Y33"/>
          <cell r="Z33"/>
          <cell r="AA33"/>
          <cell r="AB33"/>
          <cell r="AC33"/>
          <cell r="AD33"/>
          <cell r="AE33" t="str">
            <v>MC7</v>
          </cell>
          <cell r="AF33">
            <v>8</v>
          </cell>
          <cell r="AG33"/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/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/>
          <cell r="AV33"/>
          <cell r="AW33"/>
          <cell r="AX33"/>
          <cell r="AY33"/>
          <cell r="AZ33"/>
          <cell r="BA33"/>
          <cell r="BB33"/>
          <cell r="BC33"/>
          <cell r="BD33"/>
          <cell r="BE33"/>
          <cell r="BF33"/>
          <cell r="BG33"/>
          <cell r="BH33"/>
          <cell r="BI33"/>
          <cell r="BJ33"/>
          <cell r="BK33"/>
        </row>
        <row r="34">
          <cell r="L34" t="str">
            <v>MC8</v>
          </cell>
          <cell r="M34">
            <v>23</v>
          </cell>
          <cell r="N34"/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/>
          <cell r="Y34"/>
          <cell r="Z34"/>
          <cell r="AA34"/>
          <cell r="AB34"/>
          <cell r="AC34"/>
          <cell r="AD34"/>
          <cell r="AE34" t="str">
            <v>MC8</v>
          </cell>
          <cell r="AF34">
            <v>7</v>
          </cell>
          <cell r="AG34"/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/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/>
          <cell r="AU34"/>
          <cell r="AV34"/>
          <cell r="AW34"/>
          <cell r="AX34"/>
          <cell r="AY34"/>
          <cell r="AZ34"/>
          <cell r="BA34"/>
          <cell r="BB34"/>
          <cell r="BC34"/>
          <cell r="BD34"/>
          <cell r="BE34"/>
          <cell r="BF34"/>
          <cell r="BG34"/>
          <cell r="BH34"/>
          <cell r="BI34"/>
          <cell r="BJ34"/>
          <cell r="BK34"/>
        </row>
        <row r="35">
          <cell r="L35" t="str">
            <v>MC9</v>
          </cell>
          <cell r="M35">
            <v>23</v>
          </cell>
          <cell r="N35"/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/>
          <cell r="Y35"/>
          <cell r="Z35"/>
          <cell r="AA35"/>
          <cell r="AB35"/>
          <cell r="AC35"/>
          <cell r="AD35"/>
          <cell r="AE35" t="str">
            <v>MC9</v>
          </cell>
          <cell r="AF35">
            <v>7</v>
          </cell>
          <cell r="AG35"/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/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/>
          <cell r="AU35"/>
          <cell r="AV35"/>
          <cell r="AW35"/>
          <cell r="AX35"/>
          <cell r="AY35"/>
          <cell r="AZ35"/>
          <cell r="BA35"/>
          <cell r="BB35"/>
          <cell r="BC35"/>
          <cell r="BD35"/>
          <cell r="BE35"/>
          <cell r="BF35"/>
          <cell r="BG35"/>
          <cell r="BH35"/>
          <cell r="BI35"/>
          <cell r="BJ35"/>
          <cell r="BK35"/>
        </row>
        <row r="36">
          <cell r="L36" t="str">
            <v>NWC-01</v>
          </cell>
          <cell r="M36">
            <v>26</v>
          </cell>
          <cell r="N36"/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/>
          <cell r="Z36"/>
          <cell r="AA36"/>
          <cell r="AB36"/>
          <cell r="AC36"/>
          <cell r="AD36"/>
          <cell r="AE36" t="str">
            <v>NWC-01</v>
          </cell>
          <cell r="AF36">
            <v>8</v>
          </cell>
          <cell r="AG36"/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/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/>
          <cell r="AV36"/>
          <cell r="AW36"/>
          <cell r="AX36"/>
          <cell r="AY36"/>
          <cell r="AZ36"/>
          <cell r="BA36"/>
          <cell r="BB36"/>
          <cell r="BC36"/>
          <cell r="BD36"/>
          <cell r="BE36"/>
          <cell r="BF36"/>
          <cell r="BG36"/>
          <cell r="BH36"/>
          <cell r="BI36"/>
          <cell r="BJ36"/>
          <cell r="BK36"/>
        </row>
        <row r="37">
          <cell r="L37" t="str">
            <v>NWC-02</v>
          </cell>
          <cell r="M37">
            <v>26</v>
          </cell>
          <cell r="N37"/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/>
          <cell r="Z37"/>
          <cell r="AA37"/>
          <cell r="AB37"/>
          <cell r="AC37"/>
          <cell r="AD37"/>
          <cell r="AE37" t="str">
            <v>NWC-02</v>
          </cell>
          <cell r="AF37">
            <v>9</v>
          </cell>
          <cell r="AG37"/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/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/>
          <cell r="AW37"/>
          <cell r="AX37"/>
          <cell r="AY37"/>
          <cell r="AZ37"/>
          <cell r="BA37"/>
          <cell r="BB37"/>
          <cell r="BC37"/>
          <cell r="BD37"/>
          <cell r="BE37"/>
          <cell r="BF37"/>
          <cell r="BG37"/>
          <cell r="BH37"/>
          <cell r="BI37"/>
          <cell r="BJ37"/>
          <cell r="BK37"/>
        </row>
        <row r="38">
          <cell r="L38" t="str">
            <v>NWC-03</v>
          </cell>
          <cell r="M38">
            <v>23</v>
          </cell>
          <cell r="N38"/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/>
          <cell r="Y38"/>
          <cell r="Z38"/>
          <cell r="AA38"/>
          <cell r="AB38"/>
          <cell r="AC38"/>
          <cell r="AD38"/>
          <cell r="AE38" t="str">
            <v>NWC-03</v>
          </cell>
          <cell r="AF38">
            <v>8</v>
          </cell>
          <cell r="AG38"/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/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/>
          <cell r="AV38"/>
          <cell r="AW38"/>
          <cell r="AX38"/>
          <cell r="AY38"/>
          <cell r="AZ38"/>
          <cell r="BA38"/>
          <cell r="BB38"/>
          <cell r="BC38"/>
          <cell r="BD38"/>
          <cell r="BE38"/>
          <cell r="BF38"/>
          <cell r="BG38"/>
          <cell r="BH38"/>
          <cell r="BI38"/>
          <cell r="BJ38"/>
          <cell r="BK38"/>
        </row>
        <row r="39">
          <cell r="L39" t="str">
            <v>OBR-01</v>
          </cell>
          <cell r="M39">
            <v>14</v>
          </cell>
          <cell r="N39"/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/>
          <cell r="V39"/>
          <cell r="W39"/>
          <cell r="X39"/>
          <cell r="Y39"/>
          <cell r="Z39"/>
          <cell r="AA39"/>
          <cell r="AB39"/>
          <cell r="AC39"/>
          <cell r="AD39"/>
          <cell r="AE39" t="str">
            <v>OBR-01</v>
          </cell>
          <cell r="AF39">
            <v>8</v>
          </cell>
          <cell r="AG39"/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/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/>
          <cell r="AV39"/>
          <cell r="AW39"/>
          <cell r="AX39"/>
          <cell r="AY39"/>
          <cell r="AZ39"/>
          <cell r="BA39"/>
          <cell r="BB39"/>
          <cell r="BC39"/>
          <cell r="BD39"/>
          <cell r="BE39"/>
          <cell r="BF39"/>
          <cell r="BG39"/>
          <cell r="BH39"/>
          <cell r="BI39"/>
          <cell r="BJ39"/>
          <cell r="BK39"/>
        </row>
        <row r="40">
          <cell r="L40" t="str">
            <v>OBR-02</v>
          </cell>
          <cell r="M40">
            <v>11</v>
          </cell>
          <cell r="N40"/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/>
          <cell r="U40"/>
          <cell r="V40"/>
          <cell r="W40"/>
          <cell r="X40"/>
          <cell r="Y40"/>
          <cell r="Z40"/>
          <cell r="AA40"/>
          <cell r="AB40"/>
          <cell r="AC40"/>
          <cell r="AD40"/>
          <cell r="AE40" t="str">
            <v>OBR-02</v>
          </cell>
          <cell r="AF40">
            <v>8</v>
          </cell>
          <cell r="AG40"/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/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/>
          <cell r="AV40"/>
          <cell r="AW40"/>
          <cell r="AX40"/>
          <cell r="AY40"/>
          <cell r="AZ40"/>
          <cell r="BA40"/>
          <cell r="BB40"/>
          <cell r="BC40"/>
          <cell r="BD40"/>
          <cell r="BE40"/>
          <cell r="BF40"/>
          <cell r="BG40"/>
          <cell r="BH40"/>
          <cell r="BI40"/>
          <cell r="BJ40"/>
          <cell r="BK40"/>
        </row>
        <row r="41">
          <cell r="L41" t="str">
            <v>OBR-03</v>
          </cell>
          <cell r="M41">
            <v>11</v>
          </cell>
          <cell r="N41"/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/>
          <cell r="U41"/>
          <cell r="V41"/>
          <cell r="W41"/>
          <cell r="X41"/>
          <cell r="Y41"/>
          <cell r="Z41"/>
          <cell r="AA41"/>
          <cell r="AB41"/>
          <cell r="AC41"/>
          <cell r="AD41"/>
          <cell r="AE41" t="str">
            <v>OBR-03</v>
          </cell>
          <cell r="AF41">
            <v>8</v>
          </cell>
          <cell r="AG41"/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/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/>
          <cell r="AV41"/>
          <cell r="AW41"/>
          <cell r="AX41"/>
          <cell r="AY41"/>
          <cell r="AZ41"/>
          <cell r="BA41"/>
          <cell r="BB41"/>
          <cell r="BC41"/>
          <cell r="BD41"/>
          <cell r="BE41"/>
          <cell r="BF41"/>
          <cell r="BG41"/>
          <cell r="BH41"/>
          <cell r="BI41"/>
          <cell r="BJ41"/>
          <cell r="BK41"/>
        </row>
        <row r="42">
          <cell r="L42" t="str">
            <v>OFU-01</v>
          </cell>
          <cell r="M42">
            <v>35</v>
          </cell>
          <cell r="N42"/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/>
          <cell r="AC42"/>
          <cell r="AD42"/>
          <cell r="AE42" t="str">
            <v>OFU-01</v>
          </cell>
          <cell r="AF42">
            <v>7</v>
          </cell>
          <cell r="AG42"/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/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/>
          <cell r="AU42"/>
          <cell r="AV42"/>
          <cell r="AW42"/>
          <cell r="AX42"/>
          <cell r="AY42"/>
          <cell r="AZ42"/>
          <cell r="BA42"/>
          <cell r="BB42"/>
          <cell r="BC42"/>
          <cell r="BD42"/>
          <cell r="BE42"/>
          <cell r="BF42"/>
          <cell r="BG42"/>
          <cell r="BH42"/>
          <cell r="BI42"/>
          <cell r="BJ42"/>
          <cell r="BK42"/>
        </row>
        <row r="43">
          <cell r="L43" t="str">
            <v>OFU-02</v>
          </cell>
          <cell r="M43">
            <v>35</v>
          </cell>
          <cell r="N43"/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/>
          <cell r="AC43"/>
          <cell r="AD43"/>
          <cell r="AE43" t="str">
            <v>OFU-02</v>
          </cell>
          <cell r="AF43">
            <v>7</v>
          </cell>
          <cell r="AG43"/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/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/>
          <cell r="AU43"/>
          <cell r="AV43"/>
          <cell r="AW43"/>
          <cell r="AX43"/>
          <cell r="AY43"/>
          <cell r="AZ43"/>
          <cell r="BA43"/>
          <cell r="BB43"/>
          <cell r="BC43"/>
          <cell r="BD43"/>
          <cell r="BE43"/>
          <cell r="BF43"/>
          <cell r="BG43"/>
          <cell r="BH43"/>
          <cell r="BI43"/>
          <cell r="BJ43"/>
          <cell r="BK43"/>
        </row>
        <row r="44">
          <cell r="L44" t="str">
            <v>OFU-03</v>
          </cell>
          <cell r="M44">
            <v>35</v>
          </cell>
          <cell r="N44"/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/>
          <cell r="AC44"/>
          <cell r="AD44"/>
          <cell r="AE44" t="str">
            <v>OFU-03</v>
          </cell>
          <cell r="AF44">
            <v>7</v>
          </cell>
          <cell r="AG44"/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/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/>
          <cell r="AU44"/>
          <cell r="AV44"/>
          <cell r="AW44"/>
          <cell r="AX44"/>
          <cell r="AY44"/>
          <cell r="AZ44"/>
          <cell r="BA44"/>
          <cell r="BB44"/>
          <cell r="BC44"/>
          <cell r="BD44"/>
          <cell r="BE44"/>
          <cell r="BF44"/>
          <cell r="BG44"/>
          <cell r="BH44"/>
          <cell r="BI44"/>
          <cell r="BJ44"/>
          <cell r="BK44"/>
        </row>
        <row r="45">
          <cell r="L45" t="str">
            <v>PET-01</v>
          </cell>
          <cell r="M45">
            <v>20</v>
          </cell>
          <cell r="N45"/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/>
          <cell r="X45"/>
          <cell r="Y45"/>
          <cell r="Z45"/>
          <cell r="AA45"/>
          <cell r="AB45"/>
          <cell r="AC45"/>
          <cell r="AD45"/>
          <cell r="AE45" t="str">
            <v>PET-01</v>
          </cell>
          <cell r="AF45">
            <v>6</v>
          </cell>
          <cell r="AG45"/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/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/>
          <cell r="AT45"/>
          <cell r="AU45"/>
          <cell r="AV45"/>
          <cell r="AW45"/>
          <cell r="AX45"/>
          <cell r="AY45"/>
          <cell r="AZ45"/>
          <cell r="BA45"/>
          <cell r="BB45"/>
          <cell r="BC45"/>
          <cell r="BD45"/>
          <cell r="BE45"/>
          <cell r="BF45"/>
          <cell r="BG45"/>
          <cell r="BH45"/>
          <cell r="BI45"/>
          <cell r="BJ45"/>
          <cell r="BK45"/>
        </row>
        <row r="46">
          <cell r="L46" t="str">
            <v>PET-02</v>
          </cell>
          <cell r="M46">
            <v>14</v>
          </cell>
          <cell r="N46"/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/>
          <cell r="V46"/>
          <cell r="W46"/>
          <cell r="X46"/>
          <cell r="Y46"/>
          <cell r="Z46"/>
          <cell r="AA46"/>
          <cell r="AB46"/>
          <cell r="AC46"/>
          <cell r="AD46"/>
          <cell r="AE46" t="str">
            <v>PET-02</v>
          </cell>
          <cell r="AF46">
            <v>7</v>
          </cell>
          <cell r="AG46"/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/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/>
          <cell r="AU46"/>
          <cell r="AV46"/>
          <cell r="AW46"/>
          <cell r="AX46"/>
          <cell r="AY46"/>
          <cell r="AZ46"/>
          <cell r="BA46"/>
          <cell r="BB46"/>
          <cell r="BC46"/>
          <cell r="BD46"/>
          <cell r="BE46"/>
          <cell r="BF46"/>
          <cell r="BG46"/>
          <cell r="BH46"/>
          <cell r="BI46"/>
          <cell r="BJ46"/>
          <cell r="BK46"/>
        </row>
        <row r="47">
          <cell r="L47" t="str">
            <v>PET-03</v>
          </cell>
          <cell r="M47">
            <v>11</v>
          </cell>
          <cell r="N47"/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/>
          <cell r="U47"/>
          <cell r="V47"/>
          <cell r="W47"/>
          <cell r="X47"/>
          <cell r="Y47"/>
          <cell r="Z47"/>
          <cell r="AA47"/>
          <cell r="AB47"/>
          <cell r="AC47"/>
          <cell r="AD47"/>
          <cell r="AE47" t="str">
            <v>PET-03</v>
          </cell>
          <cell r="AF47">
            <v>9</v>
          </cell>
          <cell r="AG47"/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/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/>
          <cell r="AW47"/>
          <cell r="AX47"/>
          <cell r="AY47"/>
          <cell r="AZ47"/>
          <cell r="BA47"/>
          <cell r="BB47"/>
          <cell r="BC47"/>
          <cell r="BD47"/>
          <cell r="BE47"/>
          <cell r="BF47"/>
          <cell r="BG47"/>
          <cell r="BH47"/>
          <cell r="BI47"/>
          <cell r="BJ47"/>
          <cell r="BK47"/>
        </row>
        <row r="48">
          <cell r="L48" t="str">
            <v>PIO-01</v>
          </cell>
          <cell r="M48">
            <v>17</v>
          </cell>
          <cell r="N48"/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/>
          <cell r="W48"/>
          <cell r="X48"/>
          <cell r="Y48"/>
          <cell r="Z48"/>
          <cell r="AA48"/>
          <cell r="AB48"/>
          <cell r="AC48"/>
          <cell r="AD48"/>
          <cell r="AE48" t="str">
            <v>PIO-01</v>
          </cell>
          <cell r="AF48">
            <v>8</v>
          </cell>
          <cell r="AG48"/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/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/>
          <cell r="AV48"/>
          <cell r="AW48"/>
          <cell r="AX48"/>
          <cell r="AY48"/>
          <cell r="AZ48"/>
          <cell r="BA48"/>
          <cell r="BB48"/>
          <cell r="BC48"/>
          <cell r="BD48"/>
          <cell r="BE48"/>
          <cell r="BF48"/>
          <cell r="BG48"/>
          <cell r="BH48"/>
          <cell r="BI48"/>
          <cell r="BJ48"/>
          <cell r="BK48"/>
        </row>
        <row r="49">
          <cell r="L49" t="str">
            <v>PIO-02</v>
          </cell>
          <cell r="M49">
            <v>17</v>
          </cell>
          <cell r="N49"/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/>
          <cell r="W49"/>
          <cell r="X49"/>
          <cell r="Y49"/>
          <cell r="Z49"/>
          <cell r="AA49"/>
          <cell r="AB49"/>
          <cell r="AC49"/>
          <cell r="AD49"/>
          <cell r="AE49" t="str">
            <v>PIO-02</v>
          </cell>
          <cell r="AF49">
            <v>10</v>
          </cell>
          <cell r="AG49"/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/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/>
          <cell r="AX49"/>
          <cell r="AY49"/>
          <cell r="AZ49"/>
          <cell r="BA49"/>
          <cell r="BB49"/>
          <cell r="BC49"/>
          <cell r="BD49"/>
          <cell r="BE49"/>
          <cell r="BF49"/>
          <cell r="BG49"/>
          <cell r="BH49"/>
          <cell r="BI49"/>
          <cell r="BJ49"/>
          <cell r="BK49"/>
        </row>
        <row r="50">
          <cell r="L50" t="str">
            <v>PIO-03</v>
          </cell>
          <cell r="M50">
            <v>17</v>
          </cell>
          <cell r="N50"/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/>
          <cell r="W50"/>
          <cell r="X50"/>
          <cell r="Y50"/>
          <cell r="Z50"/>
          <cell r="AA50"/>
          <cell r="AB50"/>
          <cell r="AC50"/>
          <cell r="AD50"/>
          <cell r="AE50" t="str">
            <v>PIO-03</v>
          </cell>
          <cell r="AF50">
            <v>7</v>
          </cell>
          <cell r="AG50"/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/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/>
          <cell r="AU50"/>
          <cell r="AV50"/>
          <cell r="AW50"/>
          <cell r="AX50"/>
          <cell r="AY50"/>
          <cell r="AZ50"/>
          <cell r="BA50"/>
          <cell r="BB50"/>
          <cell r="BC50"/>
          <cell r="BD50"/>
          <cell r="BE50"/>
          <cell r="BF50"/>
          <cell r="BG50"/>
          <cell r="BH50"/>
          <cell r="BI50"/>
          <cell r="BJ50"/>
          <cell r="BK50"/>
        </row>
        <row r="51">
          <cell r="L51" t="str">
            <v>PQR-01</v>
          </cell>
          <cell r="M51">
            <v>5</v>
          </cell>
          <cell r="N51"/>
          <cell r="O51">
            <v>2</v>
          </cell>
          <cell r="P51">
            <v>1015</v>
          </cell>
          <cell r="Q51">
            <v>994</v>
          </cell>
          <cell r="R51"/>
          <cell r="S51"/>
          <cell r="T51"/>
          <cell r="U51"/>
          <cell r="V51"/>
          <cell r="W51"/>
          <cell r="X51"/>
          <cell r="Y51"/>
          <cell r="Z51"/>
          <cell r="AA51"/>
          <cell r="AB51"/>
          <cell r="AC51"/>
          <cell r="AD51"/>
          <cell r="AE51" t="str">
            <v>PQR-01</v>
          </cell>
          <cell r="AF51">
            <v>13</v>
          </cell>
          <cell r="AG51"/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/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/>
          <cell r="BA51"/>
          <cell r="BB51"/>
          <cell r="BC51"/>
          <cell r="BD51"/>
          <cell r="BE51"/>
          <cell r="BF51"/>
          <cell r="BG51"/>
          <cell r="BH51"/>
          <cell r="BI51"/>
          <cell r="BJ51"/>
          <cell r="BK51"/>
        </row>
        <row r="52">
          <cell r="L52" t="str">
            <v>RCL-01</v>
          </cell>
          <cell r="M52">
            <v>8</v>
          </cell>
          <cell r="N52"/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/>
          <cell r="T52"/>
          <cell r="U52"/>
          <cell r="V52"/>
          <cell r="W52"/>
          <cell r="X52"/>
          <cell r="Y52"/>
          <cell r="Z52"/>
          <cell r="AA52"/>
          <cell r="AB52"/>
          <cell r="AC52"/>
          <cell r="AD52"/>
          <cell r="AE52" t="str">
            <v>RCL-01</v>
          </cell>
          <cell r="AF52">
            <v>12</v>
          </cell>
          <cell r="AG52"/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/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/>
          <cell r="AZ52"/>
          <cell r="BA52"/>
          <cell r="BB52"/>
          <cell r="BC52"/>
          <cell r="BD52"/>
          <cell r="BE52"/>
          <cell r="BF52"/>
          <cell r="BG52"/>
          <cell r="BH52"/>
          <cell r="BI52"/>
          <cell r="BJ52"/>
          <cell r="BK52"/>
        </row>
        <row r="53">
          <cell r="L53" t="str">
            <v>SAN-01</v>
          </cell>
          <cell r="M53">
            <v>5</v>
          </cell>
          <cell r="N53"/>
          <cell r="O53">
            <v>2</v>
          </cell>
          <cell r="P53">
            <v>1014</v>
          </cell>
          <cell r="Q53">
            <v>993</v>
          </cell>
          <cell r="R53"/>
          <cell r="S53"/>
          <cell r="T53"/>
          <cell r="U53"/>
          <cell r="V53"/>
          <cell r="W53"/>
          <cell r="X53"/>
          <cell r="Y53"/>
          <cell r="Z53"/>
          <cell r="AA53"/>
          <cell r="AB53"/>
          <cell r="AC53"/>
          <cell r="AD53"/>
          <cell r="AE53" t="str">
            <v>SAN-01</v>
          </cell>
          <cell r="AF53">
            <v>4</v>
          </cell>
          <cell r="AG53"/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/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/>
          <cell r="AR53"/>
          <cell r="AS53"/>
          <cell r="AT53"/>
          <cell r="AU53"/>
          <cell r="AV53"/>
          <cell r="AW53"/>
          <cell r="AX53"/>
          <cell r="AY53"/>
          <cell r="AZ53"/>
          <cell r="BA53"/>
          <cell r="BB53"/>
          <cell r="BC53"/>
          <cell r="BD53"/>
          <cell r="BE53"/>
          <cell r="BF53"/>
          <cell r="BG53"/>
          <cell r="BH53"/>
          <cell r="BI53"/>
          <cell r="BJ53"/>
          <cell r="BK53"/>
        </row>
        <row r="54">
          <cell r="L54" t="str">
            <v>SAN-02</v>
          </cell>
          <cell r="M54">
            <v>11</v>
          </cell>
          <cell r="N54"/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/>
          <cell r="U54"/>
          <cell r="V54"/>
          <cell r="W54"/>
          <cell r="X54"/>
          <cell r="Y54"/>
          <cell r="Z54"/>
          <cell r="AA54"/>
          <cell r="AB54"/>
          <cell r="AC54"/>
          <cell r="AD54"/>
          <cell r="AE54" t="str">
            <v>SAN-02</v>
          </cell>
          <cell r="AF54">
            <v>10</v>
          </cell>
          <cell r="AG54"/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/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/>
          <cell r="AX54"/>
          <cell r="AY54"/>
          <cell r="AZ54"/>
          <cell r="BA54"/>
          <cell r="BB54"/>
          <cell r="BC54"/>
          <cell r="BD54"/>
          <cell r="BE54"/>
          <cell r="BF54"/>
          <cell r="BG54"/>
          <cell r="BH54"/>
          <cell r="BI54"/>
          <cell r="BJ54"/>
          <cell r="BK54"/>
        </row>
        <row r="55">
          <cell r="L55" t="str">
            <v>SAN-03</v>
          </cell>
          <cell r="M55">
            <v>8</v>
          </cell>
          <cell r="N55"/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/>
          <cell r="T55"/>
          <cell r="U55"/>
          <cell r="V55"/>
          <cell r="W55"/>
          <cell r="X55"/>
          <cell r="Y55"/>
          <cell r="Z55"/>
          <cell r="AA55"/>
          <cell r="AB55"/>
          <cell r="AC55"/>
          <cell r="AD55"/>
          <cell r="AE55" t="str">
            <v>SAN-03</v>
          </cell>
          <cell r="AF55">
            <v>7</v>
          </cell>
          <cell r="AG55"/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/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/>
          <cell r="AU55"/>
          <cell r="AV55"/>
          <cell r="AW55"/>
          <cell r="AX55"/>
          <cell r="AY55"/>
          <cell r="AZ55"/>
          <cell r="BA55"/>
          <cell r="BB55"/>
          <cell r="BC55"/>
          <cell r="BD55"/>
          <cell r="BE55"/>
          <cell r="BF55"/>
          <cell r="BG55"/>
          <cell r="BH55"/>
          <cell r="BI55"/>
          <cell r="BJ55"/>
          <cell r="BK55"/>
        </row>
        <row r="56">
          <cell r="L56" t="str">
            <v>SFR-01</v>
          </cell>
          <cell r="M56">
            <v>8</v>
          </cell>
          <cell r="N56"/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/>
          <cell r="T56"/>
          <cell r="U56"/>
          <cell r="V56"/>
          <cell r="W56"/>
          <cell r="X56"/>
          <cell r="Y56"/>
          <cell r="Z56"/>
          <cell r="AA56"/>
          <cell r="AB56"/>
          <cell r="AC56"/>
          <cell r="AD56"/>
          <cell r="AE56" t="str">
            <v>SFR-01</v>
          </cell>
          <cell r="AF56">
            <v>9</v>
          </cell>
          <cell r="AG56"/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/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/>
          <cell r="AW56"/>
          <cell r="AX56"/>
          <cell r="AY56"/>
          <cell r="AZ56"/>
          <cell r="BA56"/>
          <cell r="BB56"/>
          <cell r="BC56"/>
          <cell r="BD56"/>
          <cell r="BE56"/>
          <cell r="BF56"/>
          <cell r="BG56"/>
          <cell r="BH56"/>
          <cell r="BI56"/>
          <cell r="BJ56"/>
          <cell r="BK56"/>
        </row>
        <row r="57">
          <cell r="L57" t="str">
            <v>SFR-02</v>
          </cell>
          <cell r="M57">
            <v>17</v>
          </cell>
          <cell r="N57"/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/>
          <cell r="W57"/>
          <cell r="X57"/>
          <cell r="Y57"/>
          <cell r="Z57"/>
          <cell r="AA57"/>
          <cell r="AB57"/>
          <cell r="AC57"/>
          <cell r="AD57"/>
          <cell r="AE57" t="str">
            <v>SFR-02</v>
          </cell>
          <cell r="AF57">
            <v>9</v>
          </cell>
          <cell r="AG57"/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/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/>
          <cell r="AW57"/>
          <cell r="AX57"/>
          <cell r="AY57"/>
          <cell r="AZ57"/>
          <cell r="BA57"/>
          <cell r="BB57"/>
          <cell r="BC57"/>
          <cell r="BD57"/>
          <cell r="BE57"/>
          <cell r="BF57"/>
          <cell r="BG57"/>
          <cell r="BH57"/>
          <cell r="BI57"/>
          <cell r="BJ57"/>
          <cell r="BK57"/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/>
          <cell r="U58"/>
          <cell r="V58"/>
          <cell r="W58"/>
          <cell r="X58"/>
          <cell r="Y58"/>
          <cell r="Z58"/>
          <cell r="AA58"/>
          <cell r="AB58"/>
          <cell r="AC58"/>
          <cell r="AD58"/>
          <cell r="AE58" t="str">
            <v>SFR-03</v>
          </cell>
          <cell r="AF58">
            <v>11</v>
          </cell>
          <cell r="AG58"/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/>
          <cell r="AY58"/>
          <cell r="AZ58"/>
          <cell r="BA58"/>
          <cell r="BB58"/>
          <cell r="BC58"/>
          <cell r="BD58"/>
          <cell r="BE58"/>
          <cell r="BF58"/>
          <cell r="BG58"/>
          <cell r="BH58"/>
          <cell r="BI58"/>
          <cell r="BJ58"/>
          <cell r="BK58"/>
        </row>
        <row r="59">
          <cell r="L59" t="str">
            <v>SJO-01</v>
          </cell>
          <cell r="M59">
            <v>11</v>
          </cell>
          <cell r="N59"/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/>
          <cell r="U59"/>
          <cell r="V59"/>
          <cell r="W59"/>
          <cell r="X59"/>
          <cell r="Y59"/>
          <cell r="Z59"/>
          <cell r="AA59"/>
          <cell r="AB59"/>
          <cell r="AC59"/>
          <cell r="AD59"/>
          <cell r="AE59" t="str">
            <v>SJO-01</v>
          </cell>
          <cell r="AF59">
            <v>7</v>
          </cell>
          <cell r="AG59"/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/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/>
          <cell r="AU59"/>
          <cell r="AV59"/>
          <cell r="AW59"/>
          <cell r="AX59"/>
          <cell r="AY59"/>
          <cell r="AZ59"/>
          <cell r="BA59"/>
          <cell r="BB59"/>
          <cell r="BC59"/>
          <cell r="BD59"/>
          <cell r="BE59"/>
          <cell r="BF59"/>
          <cell r="BG59"/>
          <cell r="BH59"/>
          <cell r="BI59"/>
          <cell r="BJ59"/>
          <cell r="BK59"/>
        </row>
        <row r="60">
          <cell r="L60" t="str">
            <v>SJO-02</v>
          </cell>
          <cell r="M60">
            <v>17</v>
          </cell>
          <cell r="N60"/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/>
          <cell r="W60"/>
          <cell r="X60"/>
          <cell r="Y60"/>
          <cell r="Z60"/>
          <cell r="AA60"/>
          <cell r="AB60"/>
          <cell r="AC60"/>
          <cell r="AD60"/>
          <cell r="AE60" t="str">
            <v>SJO-02</v>
          </cell>
          <cell r="AF60">
            <v>7</v>
          </cell>
          <cell r="AG60"/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/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/>
          <cell r="AU60"/>
          <cell r="AV60"/>
          <cell r="AW60"/>
          <cell r="AX60"/>
          <cell r="AY60"/>
          <cell r="AZ60"/>
          <cell r="BA60"/>
          <cell r="BB60"/>
          <cell r="BC60"/>
          <cell r="BD60"/>
          <cell r="BE60"/>
          <cell r="BF60"/>
          <cell r="BG60"/>
          <cell r="BH60"/>
          <cell r="BI60"/>
          <cell r="BJ60"/>
          <cell r="BK60"/>
        </row>
        <row r="61">
          <cell r="L61" t="str">
            <v>SJO-03</v>
          </cell>
          <cell r="M61">
            <v>14</v>
          </cell>
          <cell r="N61"/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/>
          <cell r="V61"/>
          <cell r="W61"/>
          <cell r="X61"/>
          <cell r="Y61"/>
          <cell r="Z61"/>
          <cell r="AA61"/>
          <cell r="AB61"/>
          <cell r="AC61"/>
          <cell r="AD61"/>
          <cell r="AE61" t="str">
            <v>SJO-03</v>
          </cell>
          <cell r="AF61">
            <v>11</v>
          </cell>
          <cell r="AG61"/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/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/>
          <cell r="AY61"/>
          <cell r="AZ61"/>
          <cell r="BA61"/>
          <cell r="BB61"/>
          <cell r="BC61"/>
          <cell r="BD61"/>
          <cell r="BE61"/>
          <cell r="BF61"/>
          <cell r="BG61"/>
          <cell r="BH61"/>
          <cell r="BI61"/>
          <cell r="BJ61"/>
          <cell r="BK61"/>
        </row>
        <row r="62">
          <cell r="L62" t="str">
            <v>SLZ-01</v>
          </cell>
          <cell r="M62">
            <v>5</v>
          </cell>
          <cell r="N62"/>
          <cell r="O62">
            <v>2</v>
          </cell>
          <cell r="P62">
            <v>1020</v>
          </cell>
          <cell r="Q62">
            <v>999</v>
          </cell>
          <cell r="R62"/>
          <cell r="S62"/>
          <cell r="T62"/>
          <cell r="U62"/>
          <cell r="V62"/>
          <cell r="W62"/>
          <cell r="X62"/>
          <cell r="Y62"/>
          <cell r="Z62"/>
          <cell r="AA62"/>
          <cell r="AB62"/>
          <cell r="AC62"/>
          <cell r="AD62"/>
          <cell r="AE62" t="str">
            <v>SLZ-01</v>
          </cell>
          <cell r="AF62">
            <v>11</v>
          </cell>
          <cell r="AG62"/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/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/>
          <cell r="AY62"/>
          <cell r="AZ62"/>
          <cell r="BA62"/>
          <cell r="BB62"/>
          <cell r="BC62"/>
          <cell r="BD62"/>
          <cell r="BE62"/>
          <cell r="BF62"/>
          <cell r="BG62"/>
          <cell r="BH62"/>
          <cell r="BI62"/>
          <cell r="BJ62"/>
          <cell r="BK62"/>
        </row>
        <row r="63">
          <cell r="L63" t="str">
            <v>SMO-01</v>
          </cell>
          <cell r="M63">
            <v>11</v>
          </cell>
          <cell r="N63"/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/>
          <cell r="U63"/>
          <cell r="V63"/>
          <cell r="W63"/>
          <cell r="X63"/>
          <cell r="Y63"/>
          <cell r="Z63"/>
          <cell r="AA63"/>
          <cell r="AB63"/>
          <cell r="AC63"/>
          <cell r="AD63"/>
          <cell r="AE63" t="str">
            <v>SMO-01</v>
          </cell>
          <cell r="AF63">
            <v>6</v>
          </cell>
          <cell r="AG63"/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/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/>
          <cell r="AT63"/>
          <cell r="AU63"/>
          <cell r="AV63"/>
          <cell r="AW63"/>
          <cell r="AX63"/>
          <cell r="AY63"/>
          <cell r="AZ63"/>
          <cell r="BA63"/>
          <cell r="BB63"/>
          <cell r="BC63"/>
          <cell r="BD63"/>
          <cell r="BE63"/>
          <cell r="BF63"/>
          <cell r="BG63"/>
          <cell r="BH63"/>
          <cell r="BI63"/>
          <cell r="BJ63"/>
          <cell r="BK63"/>
        </row>
        <row r="64">
          <cell r="L64" t="str">
            <v>SMO-02</v>
          </cell>
          <cell r="M64">
            <v>14</v>
          </cell>
          <cell r="N64"/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/>
          <cell r="V64"/>
          <cell r="W64"/>
          <cell r="X64"/>
          <cell r="Y64"/>
          <cell r="Z64"/>
          <cell r="AA64"/>
          <cell r="AB64"/>
          <cell r="AC64"/>
          <cell r="AD64"/>
          <cell r="AE64" t="str">
            <v>SMO-02</v>
          </cell>
          <cell r="AF64">
            <v>9</v>
          </cell>
          <cell r="AG64"/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/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/>
          <cell r="AW64"/>
          <cell r="AX64"/>
          <cell r="AY64"/>
          <cell r="AZ64"/>
          <cell r="BA64"/>
          <cell r="BB64"/>
          <cell r="BC64"/>
          <cell r="BD64"/>
          <cell r="BE64"/>
          <cell r="BF64"/>
          <cell r="BG64"/>
          <cell r="BH64"/>
          <cell r="BI64"/>
          <cell r="BJ64"/>
          <cell r="BK64"/>
        </row>
        <row r="65">
          <cell r="L65" t="str">
            <v>SMO-03</v>
          </cell>
          <cell r="M65">
            <v>17</v>
          </cell>
          <cell r="N65"/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/>
          <cell r="W65"/>
          <cell r="X65"/>
          <cell r="Y65"/>
          <cell r="Z65"/>
          <cell r="AA65"/>
          <cell r="AB65"/>
          <cell r="AC65"/>
          <cell r="AD65"/>
          <cell r="AE65" t="str">
            <v>SMO-03</v>
          </cell>
          <cell r="AF65">
            <v>9</v>
          </cell>
          <cell r="AG65"/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/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/>
          <cell r="AW65"/>
          <cell r="AX65"/>
          <cell r="AY65"/>
          <cell r="AZ65"/>
          <cell r="BA65"/>
          <cell r="BB65"/>
          <cell r="BC65"/>
          <cell r="BD65"/>
          <cell r="BE65"/>
          <cell r="BF65"/>
          <cell r="BG65"/>
          <cell r="BH65"/>
          <cell r="BI65"/>
          <cell r="BJ65"/>
          <cell r="BK65"/>
        </row>
        <row r="66">
          <cell r="L66" t="str">
            <v>SNV-01</v>
          </cell>
          <cell r="M66">
            <v>14</v>
          </cell>
          <cell r="N66"/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/>
          <cell r="V66"/>
          <cell r="W66"/>
          <cell r="X66"/>
          <cell r="Y66"/>
          <cell r="Z66"/>
          <cell r="AA66"/>
          <cell r="AB66"/>
          <cell r="AC66"/>
          <cell r="AD66"/>
          <cell r="AE66" t="str">
            <v>SNV-01</v>
          </cell>
          <cell r="AF66">
            <v>7</v>
          </cell>
          <cell r="AG66"/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/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/>
          <cell r="AU66"/>
          <cell r="AV66"/>
          <cell r="AW66"/>
          <cell r="AX66"/>
          <cell r="AY66"/>
          <cell r="AZ66"/>
          <cell r="BA66"/>
          <cell r="BB66"/>
          <cell r="BC66"/>
          <cell r="BD66"/>
          <cell r="BE66"/>
          <cell r="BF66"/>
          <cell r="BG66"/>
          <cell r="BH66"/>
          <cell r="BI66"/>
          <cell r="BJ66"/>
          <cell r="BK66"/>
        </row>
        <row r="67">
          <cell r="L67" t="str">
            <v>SNV-02</v>
          </cell>
          <cell r="M67">
            <v>17</v>
          </cell>
          <cell r="N67"/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/>
          <cell r="W67"/>
          <cell r="X67"/>
          <cell r="Y67"/>
          <cell r="Z67"/>
          <cell r="AA67"/>
          <cell r="AB67"/>
          <cell r="AC67"/>
          <cell r="AD67"/>
          <cell r="AE67" t="str">
            <v>SNV-02</v>
          </cell>
          <cell r="AF67">
            <v>7</v>
          </cell>
          <cell r="AG67"/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/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/>
          <cell r="AU67"/>
          <cell r="AV67"/>
          <cell r="AW67"/>
          <cell r="AX67"/>
          <cell r="AY67"/>
          <cell r="AZ67"/>
          <cell r="BA67"/>
          <cell r="BB67"/>
          <cell r="BC67"/>
          <cell r="BD67"/>
          <cell r="BE67"/>
          <cell r="BF67"/>
          <cell r="BG67"/>
          <cell r="BH67"/>
          <cell r="BI67"/>
          <cell r="BJ67"/>
          <cell r="BK67"/>
        </row>
        <row r="68">
          <cell r="L68" t="str">
            <v>SNV-03</v>
          </cell>
          <cell r="M68">
            <v>23</v>
          </cell>
          <cell r="N68"/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/>
          <cell r="Y68"/>
          <cell r="Z68"/>
          <cell r="AA68"/>
          <cell r="AB68"/>
          <cell r="AC68"/>
          <cell r="AD68"/>
          <cell r="AE68" t="str">
            <v>SNV-03</v>
          </cell>
          <cell r="AF68">
            <v>7</v>
          </cell>
          <cell r="AG68"/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/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/>
          <cell r="AU68"/>
          <cell r="AV68"/>
          <cell r="AW68"/>
          <cell r="AX68"/>
          <cell r="AY68"/>
          <cell r="AZ68"/>
          <cell r="BA68"/>
          <cell r="BB68"/>
          <cell r="BC68"/>
          <cell r="BD68"/>
          <cell r="BE68"/>
          <cell r="BF68"/>
          <cell r="BG68"/>
          <cell r="BH68"/>
          <cell r="BI68"/>
          <cell r="BJ68"/>
          <cell r="BK68"/>
        </row>
        <row r="69">
          <cell r="L69" t="str">
            <v>TRP-01</v>
          </cell>
          <cell r="M69">
            <v>11</v>
          </cell>
          <cell r="N69"/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/>
          <cell r="U69"/>
          <cell r="V69"/>
          <cell r="W69"/>
          <cell r="X69"/>
          <cell r="Y69"/>
          <cell r="Z69"/>
          <cell r="AA69"/>
          <cell r="AB69"/>
          <cell r="AC69"/>
          <cell r="AD69"/>
          <cell r="AE69" t="str">
            <v>TRP-01</v>
          </cell>
          <cell r="AF69">
            <v>11</v>
          </cell>
          <cell r="AG69"/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/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/>
          <cell r="AY69"/>
          <cell r="AZ69"/>
          <cell r="BA69"/>
          <cell r="BB69"/>
          <cell r="BC69"/>
          <cell r="BD69"/>
          <cell r="BE69"/>
          <cell r="BF69"/>
          <cell r="BG69"/>
          <cell r="BH69"/>
          <cell r="BI69"/>
          <cell r="BJ69"/>
          <cell r="BK69"/>
        </row>
        <row r="70">
          <cell r="L70" t="str">
            <v>TRP-02</v>
          </cell>
          <cell r="M70">
            <v>8</v>
          </cell>
          <cell r="N70"/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/>
          <cell r="T70"/>
          <cell r="U70"/>
          <cell r="V70"/>
          <cell r="W70"/>
          <cell r="X70"/>
          <cell r="Y70"/>
          <cell r="Z70"/>
          <cell r="AA70"/>
          <cell r="AB70"/>
          <cell r="AC70"/>
          <cell r="AD70"/>
          <cell r="AE70" t="str">
            <v>TRP-02</v>
          </cell>
          <cell r="AF70">
            <v>11</v>
          </cell>
          <cell r="AG70"/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/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/>
          <cell r="AY70"/>
          <cell r="AZ70"/>
          <cell r="BA70"/>
          <cell r="BB70"/>
          <cell r="BC70"/>
          <cell r="BD70"/>
          <cell r="BE70"/>
          <cell r="BF70"/>
          <cell r="BG70"/>
          <cell r="BH70"/>
          <cell r="BI70"/>
          <cell r="BJ70"/>
          <cell r="BK70"/>
        </row>
        <row r="71">
          <cell r="L71" t="str">
            <v>TRP-03</v>
          </cell>
          <cell r="M71">
            <v>5</v>
          </cell>
          <cell r="N71"/>
          <cell r="O71">
            <v>2</v>
          </cell>
          <cell r="P71">
            <v>65</v>
          </cell>
          <cell r="Q71">
            <v>44</v>
          </cell>
          <cell r="R71"/>
          <cell r="S71"/>
          <cell r="T71"/>
          <cell r="U71"/>
          <cell r="V71"/>
          <cell r="W71"/>
          <cell r="X71"/>
          <cell r="Y71"/>
          <cell r="Z71"/>
          <cell r="AA71"/>
          <cell r="AB71"/>
          <cell r="AC71"/>
          <cell r="AD71"/>
          <cell r="AE71" t="str">
            <v>TRP-03</v>
          </cell>
          <cell r="AF71">
            <v>5</v>
          </cell>
          <cell r="AG71"/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/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/>
          <cell r="AS71"/>
          <cell r="AT71"/>
          <cell r="AU71"/>
          <cell r="AV71"/>
          <cell r="AW71"/>
          <cell r="AX71"/>
          <cell r="AY71"/>
          <cell r="AZ71"/>
          <cell r="BA71"/>
          <cell r="BB71"/>
          <cell r="BC71"/>
          <cell r="BD71"/>
          <cell r="BE71"/>
          <cell r="BF71"/>
          <cell r="BG71"/>
          <cell r="BH71"/>
          <cell r="BI71"/>
          <cell r="BJ71"/>
          <cell r="BK71"/>
        </row>
        <row r="72">
          <cell r="L72" t="str">
            <v>TVT-01</v>
          </cell>
          <cell r="M72">
            <v>8</v>
          </cell>
          <cell r="N72"/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/>
          <cell r="T72"/>
          <cell r="U72"/>
          <cell r="V72"/>
          <cell r="W72"/>
          <cell r="X72"/>
          <cell r="Y72"/>
          <cell r="Z72"/>
          <cell r="AA72"/>
          <cell r="AB72"/>
          <cell r="AC72"/>
          <cell r="AD72"/>
          <cell r="AE72" t="str">
            <v>TVT-01</v>
          </cell>
          <cell r="AF72">
            <v>9</v>
          </cell>
          <cell r="AG72"/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/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/>
          <cell r="AW72"/>
          <cell r="AX72"/>
          <cell r="AY72"/>
          <cell r="AZ72"/>
          <cell r="BA72"/>
          <cell r="BB72"/>
          <cell r="BC72"/>
          <cell r="BD72"/>
          <cell r="BE72"/>
          <cell r="BF72"/>
          <cell r="BG72"/>
          <cell r="BH72"/>
          <cell r="BI72"/>
          <cell r="BJ72"/>
          <cell r="BK72"/>
        </row>
        <row r="73">
          <cell r="L73" t="str">
            <v>TVT-02</v>
          </cell>
          <cell r="M73">
            <v>14</v>
          </cell>
          <cell r="N73"/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/>
          <cell r="V73"/>
          <cell r="W73"/>
          <cell r="X73"/>
          <cell r="Y73"/>
          <cell r="Z73"/>
          <cell r="AA73"/>
          <cell r="AB73"/>
          <cell r="AC73"/>
          <cell r="AD73"/>
          <cell r="AE73" t="str">
            <v>TVT-02</v>
          </cell>
          <cell r="AF73">
            <v>9</v>
          </cell>
          <cell r="AG73"/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/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/>
          <cell r="AW73"/>
          <cell r="AX73"/>
          <cell r="AY73"/>
          <cell r="AZ73"/>
          <cell r="BA73"/>
          <cell r="BB73"/>
          <cell r="BC73"/>
          <cell r="BD73"/>
          <cell r="BE73"/>
          <cell r="BF73"/>
          <cell r="BG73"/>
          <cell r="BH73"/>
          <cell r="BI73"/>
          <cell r="BJ73"/>
          <cell r="BK73"/>
        </row>
        <row r="74">
          <cell r="L74" t="str">
            <v>TVT-03</v>
          </cell>
          <cell r="M74">
            <v>14</v>
          </cell>
          <cell r="N74"/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/>
          <cell r="V74"/>
          <cell r="W74"/>
          <cell r="X74"/>
          <cell r="Y74"/>
          <cell r="Z74"/>
          <cell r="AA74"/>
          <cell r="AB74"/>
          <cell r="AC74"/>
          <cell r="AD74"/>
          <cell r="AE74" t="str">
            <v>TVT-03</v>
          </cell>
          <cell r="AF74">
            <v>9</v>
          </cell>
          <cell r="AG74"/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/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/>
          <cell r="AW74"/>
          <cell r="AX74"/>
          <cell r="AY74"/>
          <cell r="AZ74"/>
          <cell r="BA74"/>
          <cell r="BB74"/>
          <cell r="BC74"/>
          <cell r="BD74"/>
          <cell r="BE74"/>
          <cell r="BF74"/>
          <cell r="BG74"/>
          <cell r="BH74"/>
          <cell r="BI74"/>
          <cell r="BJ74"/>
          <cell r="BK74"/>
        </row>
        <row r="75">
          <cell r="L75" t="str">
            <v>VIZ-01</v>
          </cell>
          <cell r="M75">
            <v>5</v>
          </cell>
          <cell r="N75"/>
          <cell r="O75">
            <v>2</v>
          </cell>
          <cell r="P75">
            <v>1017</v>
          </cell>
          <cell r="Q75">
            <v>15</v>
          </cell>
          <cell r="R75"/>
          <cell r="S75"/>
          <cell r="T75"/>
          <cell r="U75"/>
          <cell r="V75"/>
          <cell r="W75"/>
          <cell r="X75"/>
          <cell r="Y75"/>
          <cell r="Z75"/>
          <cell r="AA75"/>
          <cell r="AB75"/>
          <cell r="AC75"/>
          <cell r="AD75"/>
          <cell r="AE75" t="str">
            <v>VIZ-01</v>
          </cell>
          <cell r="AF75">
            <v>4</v>
          </cell>
          <cell r="AG75"/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/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/>
          <cell r="AR75"/>
          <cell r="AS75"/>
          <cell r="AT75"/>
          <cell r="AU75"/>
          <cell r="AV75"/>
          <cell r="AW75"/>
          <cell r="AX75"/>
          <cell r="AY75"/>
          <cell r="AZ75"/>
          <cell r="BA75"/>
          <cell r="BB75"/>
          <cell r="BC75"/>
          <cell r="BD75"/>
          <cell r="BE75"/>
          <cell r="BF75"/>
          <cell r="BG75"/>
          <cell r="BH75"/>
          <cell r="BI75"/>
          <cell r="BJ75"/>
          <cell r="BK75"/>
        </row>
        <row r="76">
          <cell r="L76" t="str">
            <v>VIZ-02</v>
          </cell>
          <cell r="M76">
            <v>8</v>
          </cell>
          <cell r="N76"/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/>
          <cell r="T76"/>
          <cell r="U76"/>
          <cell r="V76"/>
          <cell r="W76"/>
          <cell r="X76"/>
          <cell r="Y76"/>
          <cell r="Z76"/>
          <cell r="AA76"/>
          <cell r="AB76"/>
          <cell r="AC76"/>
          <cell r="AD76"/>
          <cell r="AE76" t="str">
            <v>VIZ-02</v>
          </cell>
          <cell r="AF76">
            <v>9</v>
          </cell>
          <cell r="AG76"/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/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/>
          <cell r="AW76"/>
          <cell r="AX76"/>
          <cell r="AY76"/>
          <cell r="AZ76"/>
          <cell r="BA76"/>
          <cell r="BB76"/>
          <cell r="BC76"/>
          <cell r="BD76"/>
          <cell r="BE76"/>
          <cell r="BF76"/>
          <cell r="BG76"/>
          <cell r="BH76"/>
          <cell r="BI76"/>
          <cell r="BJ76"/>
          <cell r="BK76"/>
        </row>
        <row r="77">
          <cell r="L77" t="str">
            <v>VIZ-03</v>
          </cell>
          <cell r="M77">
            <v>8</v>
          </cell>
          <cell r="N77"/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/>
          <cell r="T77"/>
          <cell r="U77"/>
          <cell r="V77"/>
          <cell r="W77"/>
          <cell r="X77"/>
          <cell r="Y77"/>
          <cell r="Z77"/>
          <cell r="AA77"/>
          <cell r="AB77"/>
          <cell r="AC77"/>
          <cell r="AD77"/>
          <cell r="AE77" t="str">
            <v>VIZ-03</v>
          </cell>
          <cell r="AF77">
            <v>9</v>
          </cell>
          <cell r="AG77"/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/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/>
          <cell r="AW77"/>
          <cell r="AX77"/>
          <cell r="AY77"/>
          <cell r="AZ77"/>
          <cell r="BA77"/>
          <cell r="BB77"/>
          <cell r="BC77"/>
          <cell r="BD77"/>
          <cell r="BE77"/>
          <cell r="BF77"/>
          <cell r="BG77"/>
          <cell r="BH77"/>
          <cell r="BI77"/>
          <cell r="BJ77"/>
          <cell r="BK77"/>
        </row>
        <row r="78">
          <cell r="L78" t="str">
            <v>WAR-02</v>
          </cell>
          <cell r="M78">
            <v>8</v>
          </cell>
          <cell r="N78"/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/>
          <cell r="T78"/>
          <cell r="U78"/>
          <cell r="V78"/>
          <cell r="W78"/>
          <cell r="X78"/>
          <cell r="Y78"/>
          <cell r="Z78"/>
          <cell r="AA78"/>
          <cell r="AB78"/>
          <cell r="AC78"/>
          <cell r="AD78"/>
          <cell r="AE78" t="str">
            <v>WAR-02</v>
          </cell>
          <cell r="AF78">
            <v>11</v>
          </cell>
          <cell r="AG78"/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/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/>
          <cell r="AY78"/>
          <cell r="AZ78"/>
          <cell r="BA78"/>
          <cell r="BB78"/>
          <cell r="BC78"/>
          <cell r="BD78"/>
          <cell r="BE78"/>
          <cell r="BF78"/>
          <cell r="BG78"/>
          <cell r="BH78"/>
          <cell r="BI78"/>
          <cell r="BJ78"/>
          <cell r="BK78"/>
        </row>
        <row r="79">
          <cell r="L79" t="str">
            <v>NAT-01</v>
          </cell>
          <cell r="M79">
            <v>2</v>
          </cell>
          <cell r="N79"/>
          <cell r="O79">
            <v>1</v>
          </cell>
          <cell r="P79">
            <v>201</v>
          </cell>
          <cell r="Q79"/>
          <cell r="R79"/>
          <cell r="S79"/>
          <cell r="T79"/>
          <cell r="U79"/>
          <cell r="V79"/>
          <cell r="W79"/>
          <cell r="X79"/>
          <cell r="Y79"/>
          <cell r="Z79"/>
          <cell r="AA79"/>
          <cell r="AB79"/>
          <cell r="AC79"/>
          <cell r="AD79"/>
          <cell r="AE79" t="str">
            <v>NAT-01</v>
          </cell>
          <cell r="AF79">
            <v>5</v>
          </cell>
          <cell r="AG79"/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/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/>
          <cell r="AS79"/>
          <cell r="AT79"/>
          <cell r="AU79"/>
          <cell r="AV79"/>
          <cell r="AW79"/>
          <cell r="AX79"/>
          <cell r="AY79"/>
          <cell r="AZ79"/>
          <cell r="BA79"/>
          <cell r="BB79"/>
          <cell r="BC79"/>
          <cell r="BD79"/>
          <cell r="BE79"/>
          <cell r="BF79"/>
          <cell r="BG79"/>
          <cell r="BH79"/>
          <cell r="BI79"/>
          <cell r="BJ79"/>
          <cell r="BK79"/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/>
          <cell r="AM80"/>
          <cell r="AN80"/>
          <cell r="AO80"/>
          <cell r="AP80"/>
          <cell r="AQ80"/>
          <cell r="AR80"/>
          <cell r="AS80"/>
          <cell r="AT80"/>
          <cell r="AU80"/>
          <cell r="AV80"/>
          <cell r="AW80"/>
          <cell r="AX80"/>
          <cell r="AY80"/>
          <cell r="AZ80"/>
          <cell r="BA80"/>
          <cell r="BB80"/>
          <cell r="BC80"/>
          <cell r="BD80"/>
          <cell r="BE80"/>
          <cell r="BF80"/>
          <cell r="BG80"/>
          <cell r="BH80"/>
          <cell r="BI80"/>
          <cell r="BJ80"/>
          <cell r="BK80"/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/>
          <cell r="AM81"/>
          <cell r="AN81"/>
          <cell r="AO81"/>
          <cell r="AP81"/>
          <cell r="AQ81"/>
          <cell r="AR81"/>
          <cell r="AS81"/>
          <cell r="AT81"/>
          <cell r="AU81"/>
          <cell r="AV81"/>
          <cell r="AW81"/>
          <cell r="AX81"/>
          <cell r="AY81"/>
          <cell r="AZ81"/>
          <cell r="BA81"/>
          <cell r="BB81"/>
          <cell r="BC81"/>
          <cell r="BD81"/>
          <cell r="BE81"/>
          <cell r="BF81"/>
          <cell r="BG81"/>
          <cell r="BH81"/>
          <cell r="BI81"/>
          <cell r="BJ81"/>
          <cell r="BK81"/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/>
          <cell r="AM82"/>
          <cell r="AN82"/>
          <cell r="AO82"/>
          <cell r="AP82"/>
          <cell r="AQ82"/>
          <cell r="AR82"/>
          <cell r="AS82"/>
          <cell r="AT82"/>
          <cell r="AU82"/>
          <cell r="AV82"/>
          <cell r="AW82"/>
          <cell r="AX82"/>
          <cell r="AY82"/>
          <cell r="AZ82"/>
          <cell r="BA82"/>
          <cell r="BB82"/>
          <cell r="BC82"/>
          <cell r="BD82"/>
          <cell r="BE82"/>
          <cell r="BF82"/>
          <cell r="BG82"/>
          <cell r="BH82"/>
          <cell r="BI82"/>
          <cell r="BJ82"/>
          <cell r="BK82"/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/>
          <cell r="AM83"/>
          <cell r="AN83"/>
          <cell r="AO83"/>
          <cell r="AP83"/>
          <cell r="AQ83"/>
          <cell r="AR83"/>
          <cell r="AS83"/>
          <cell r="AT83"/>
          <cell r="AU83"/>
          <cell r="AV83"/>
          <cell r="AW83"/>
          <cell r="AX83"/>
          <cell r="AY83"/>
          <cell r="AZ83"/>
          <cell r="BA83"/>
          <cell r="BB83"/>
          <cell r="BC83"/>
          <cell r="BD83"/>
          <cell r="BE83"/>
          <cell r="BF83"/>
          <cell r="BG83"/>
          <cell r="BH83"/>
          <cell r="BI83"/>
          <cell r="BJ83"/>
          <cell r="BK83"/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/>
          <cell r="AM84"/>
          <cell r="AN84"/>
          <cell r="AO84"/>
          <cell r="AP84"/>
          <cell r="AQ84"/>
          <cell r="AR84"/>
          <cell r="AS84"/>
          <cell r="AT84"/>
          <cell r="AU84"/>
          <cell r="AV84"/>
          <cell r="AW84"/>
          <cell r="AX84"/>
          <cell r="AY84"/>
          <cell r="AZ84"/>
          <cell r="BA84"/>
          <cell r="BB84"/>
          <cell r="BC84"/>
          <cell r="BD84"/>
          <cell r="BE84"/>
          <cell r="BF84"/>
          <cell r="BG84"/>
          <cell r="BH84"/>
          <cell r="BI84"/>
          <cell r="BJ84"/>
          <cell r="BK84"/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/>
          <cell r="AM85"/>
          <cell r="AN85"/>
          <cell r="AO85"/>
          <cell r="AP85"/>
          <cell r="AQ85"/>
          <cell r="AR85"/>
          <cell r="AS85"/>
          <cell r="AT85"/>
          <cell r="AU85"/>
          <cell r="AV85"/>
          <cell r="AW85"/>
          <cell r="AX85"/>
          <cell r="AY85"/>
          <cell r="AZ85"/>
          <cell r="BA85"/>
          <cell r="BB85"/>
          <cell r="BC85"/>
          <cell r="BD85"/>
          <cell r="BE85"/>
          <cell r="BF85"/>
          <cell r="BG85"/>
          <cell r="BH85"/>
          <cell r="BI85"/>
          <cell r="BJ85"/>
          <cell r="BK85"/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/>
          <cell r="AM86"/>
          <cell r="AN86"/>
          <cell r="AO86"/>
          <cell r="AP86"/>
          <cell r="AQ86"/>
          <cell r="AR86"/>
          <cell r="AS86"/>
          <cell r="AT86"/>
          <cell r="AU86"/>
          <cell r="AV86"/>
          <cell r="AW86"/>
          <cell r="AX86"/>
          <cell r="AY86"/>
          <cell r="AZ86"/>
          <cell r="BA86"/>
          <cell r="BB86"/>
          <cell r="BC86"/>
          <cell r="BD86"/>
          <cell r="BE86"/>
          <cell r="BF86"/>
          <cell r="BG86"/>
          <cell r="BH86"/>
          <cell r="BI86"/>
          <cell r="BJ86"/>
          <cell r="BK86"/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/>
          <cell r="AM87"/>
          <cell r="AN87"/>
          <cell r="AO87"/>
          <cell r="AP87"/>
          <cell r="AQ87"/>
          <cell r="AR87"/>
          <cell r="AS87"/>
          <cell r="AT87"/>
          <cell r="AU87"/>
          <cell r="AV87"/>
          <cell r="AW87"/>
          <cell r="AX87"/>
          <cell r="AY87"/>
          <cell r="AZ87"/>
          <cell r="BA87"/>
          <cell r="BB87"/>
          <cell r="BC87"/>
          <cell r="BD87"/>
          <cell r="BE87"/>
          <cell r="BF87"/>
          <cell r="BG87"/>
          <cell r="BH87"/>
          <cell r="BI87"/>
          <cell r="BJ87"/>
          <cell r="BK87"/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/>
          <cell r="AM88"/>
          <cell r="AN88"/>
          <cell r="AO88"/>
          <cell r="AP88"/>
          <cell r="AQ88"/>
          <cell r="AR88"/>
          <cell r="AS88"/>
          <cell r="AT88"/>
          <cell r="AU88"/>
          <cell r="AV88"/>
          <cell r="AW88"/>
          <cell r="AX88"/>
          <cell r="AY88"/>
          <cell r="AZ88"/>
          <cell r="BA88"/>
          <cell r="BB88"/>
          <cell r="BC88"/>
          <cell r="BD88"/>
          <cell r="BE88"/>
          <cell r="BF88"/>
          <cell r="BG88"/>
          <cell r="BH88"/>
          <cell r="BI88"/>
          <cell r="BJ88"/>
          <cell r="BK88"/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/>
          <cell r="AM89"/>
          <cell r="AN89"/>
          <cell r="AO89"/>
          <cell r="AP89"/>
          <cell r="AQ89"/>
          <cell r="AR89"/>
          <cell r="AS89"/>
          <cell r="AT89"/>
          <cell r="AU89"/>
          <cell r="AV89"/>
          <cell r="AW89"/>
          <cell r="AX89"/>
          <cell r="AY89"/>
          <cell r="AZ89"/>
          <cell r="BA89"/>
          <cell r="BB89"/>
          <cell r="BC89"/>
          <cell r="BD89"/>
          <cell r="BE89"/>
          <cell r="BF89"/>
          <cell r="BG89"/>
          <cell r="BH89"/>
          <cell r="BI89"/>
          <cell r="BJ89"/>
          <cell r="BK89"/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/>
          <cell r="AM90"/>
          <cell r="AN90"/>
          <cell r="AO90"/>
          <cell r="AP90"/>
          <cell r="AQ90"/>
          <cell r="AR90"/>
          <cell r="AS90"/>
          <cell r="AT90"/>
          <cell r="AU90"/>
          <cell r="AV90"/>
          <cell r="AW90"/>
          <cell r="AX90"/>
          <cell r="AY90"/>
          <cell r="AZ90"/>
          <cell r="BA90"/>
          <cell r="BB90"/>
          <cell r="BC90"/>
          <cell r="BD90"/>
          <cell r="BE90"/>
          <cell r="BF90"/>
          <cell r="BG90"/>
          <cell r="BH90"/>
          <cell r="BI90"/>
          <cell r="BJ90"/>
          <cell r="BK90"/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/>
          <cell r="AM91"/>
          <cell r="AN91"/>
          <cell r="AO91"/>
          <cell r="AP91"/>
          <cell r="AQ91"/>
          <cell r="AR91"/>
          <cell r="AS91"/>
          <cell r="AT91"/>
          <cell r="AU91"/>
          <cell r="AV91"/>
          <cell r="AW91"/>
          <cell r="AX91"/>
          <cell r="AY91"/>
          <cell r="AZ91"/>
          <cell r="BA91"/>
          <cell r="BB91"/>
          <cell r="BC91"/>
          <cell r="BD91"/>
          <cell r="BE91"/>
          <cell r="BF91"/>
          <cell r="BG91"/>
          <cell r="BH91"/>
          <cell r="BI91"/>
          <cell r="BJ91"/>
          <cell r="BK91"/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/>
          <cell r="AM92"/>
          <cell r="AN92"/>
          <cell r="AO92"/>
          <cell r="AP92"/>
          <cell r="AQ92"/>
          <cell r="AR92"/>
          <cell r="AS92"/>
          <cell r="AT92"/>
          <cell r="AU92"/>
          <cell r="AV92"/>
          <cell r="AW92"/>
          <cell r="AX92"/>
          <cell r="AY92"/>
          <cell r="AZ92"/>
          <cell r="BA92"/>
          <cell r="BB92"/>
          <cell r="BC92"/>
          <cell r="BD92"/>
          <cell r="BE92"/>
          <cell r="BF92"/>
          <cell r="BG92"/>
          <cell r="BH92"/>
          <cell r="BI92"/>
          <cell r="BJ92"/>
          <cell r="BK92"/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/>
          <cell r="AM93"/>
          <cell r="AN93"/>
          <cell r="AO93"/>
          <cell r="AP93"/>
          <cell r="AQ93"/>
          <cell r="AR93"/>
          <cell r="AS93"/>
          <cell r="AT93"/>
          <cell r="AU93"/>
          <cell r="AV93"/>
          <cell r="AW93"/>
          <cell r="AX93"/>
          <cell r="AY93"/>
          <cell r="AZ93"/>
          <cell r="BA93"/>
          <cell r="BB93"/>
          <cell r="BC93"/>
          <cell r="BD93"/>
          <cell r="BE93"/>
          <cell r="BF93"/>
          <cell r="BG93"/>
          <cell r="BH93"/>
          <cell r="BI93"/>
          <cell r="BJ93"/>
          <cell r="BK93"/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/>
          <cell r="AM94"/>
          <cell r="AN94"/>
          <cell r="AO94"/>
          <cell r="AP94"/>
          <cell r="AQ94"/>
          <cell r="AR94"/>
          <cell r="AS94"/>
          <cell r="AT94"/>
          <cell r="AU94"/>
          <cell r="AV94"/>
          <cell r="AW94"/>
          <cell r="AX94"/>
          <cell r="AY94"/>
          <cell r="AZ94"/>
          <cell r="BA94"/>
          <cell r="BB94"/>
          <cell r="BC94"/>
          <cell r="BD94"/>
          <cell r="BE94"/>
          <cell r="BF94"/>
          <cell r="BG94"/>
          <cell r="BH94"/>
          <cell r="BI94"/>
          <cell r="BJ94"/>
          <cell r="BK94"/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/>
          <cell r="AM95"/>
          <cell r="AN95"/>
          <cell r="AO95"/>
          <cell r="AP95"/>
          <cell r="AQ95"/>
          <cell r="AR95"/>
          <cell r="AS95"/>
          <cell r="AT95"/>
          <cell r="AU95"/>
          <cell r="AV95"/>
          <cell r="AW95"/>
          <cell r="AX95"/>
          <cell r="AY95"/>
          <cell r="AZ95"/>
          <cell r="BA95"/>
          <cell r="BB95"/>
          <cell r="BC95"/>
          <cell r="BD95"/>
          <cell r="BE95"/>
          <cell r="BF95"/>
          <cell r="BG95"/>
          <cell r="BH95"/>
          <cell r="BI95"/>
          <cell r="BJ95"/>
          <cell r="BK95"/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/>
          <cell r="AM96"/>
          <cell r="AN96"/>
          <cell r="AO96"/>
          <cell r="AP96"/>
          <cell r="AQ96"/>
          <cell r="AR96"/>
          <cell r="AS96"/>
          <cell r="AT96"/>
          <cell r="AU96"/>
          <cell r="AV96"/>
          <cell r="AW96"/>
          <cell r="AX96"/>
          <cell r="AY96"/>
          <cell r="AZ96"/>
          <cell r="BA96"/>
          <cell r="BB96"/>
          <cell r="BC96"/>
          <cell r="BD96"/>
          <cell r="BE96"/>
          <cell r="BF96"/>
          <cell r="BG96"/>
          <cell r="BH96"/>
          <cell r="BI96"/>
          <cell r="BJ96"/>
          <cell r="BK96"/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/>
          <cell r="AM97"/>
          <cell r="AN97"/>
          <cell r="AO97"/>
          <cell r="AP97"/>
          <cell r="AQ97"/>
          <cell r="AR97"/>
          <cell r="AS97"/>
          <cell r="AT97"/>
          <cell r="AU97"/>
          <cell r="AV97"/>
          <cell r="AW97"/>
          <cell r="AX97"/>
          <cell r="AY97"/>
          <cell r="AZ97"/>
          <cell r="BA97"/>
          <cell r="BB97"/>
          <cell r="BC97"/>
          <cell r="BD97"/>
          <cell r="BE97"/>
          <cell r="BF97"/>
          <cell r="BG97"/>
          <cell r="BH97"/>
          <cell r="BI97"/>
          <cell r="BJ97"/>
          <cell r="BK97"/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/>
          <cell r="AM98"/>
          <cell r="AN98"/>
          <cell r="AO98"/>
          <cell r="AP98"/>
          <cell r="AQ98"/>
          <cell r="AR98"/>
          <cell r="AS98"/>
          <cell r="AT98"/>
          <cell r="AU98"/>
          <cell r="AV98"/>
          <cell r="AW98"/>
          <cell r="AX98"/>
          <cell r="AY98"/>
          <cell r="AZ98"/>
          <cell r="BA98"/>
          <cell r="BB98"/>
          <cell r="BC98"/>
          <cell r="BD98"/>
          <cell r="BE98"/>
          <cell r="BF98"/>
          <cell r="BG98"/>
          <cell r="BH98"/>
          <cell r="BI98"/>
          <cell r="BJ98"/>
          <cell r="BK98"/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/>
          <cell r="AM99"/>
          <cell r="AN99"/>
          <cell r="AO99"/>
          <cell r="AP99"/>
          <cell r="AQ99"/>
          <cell r="AR99"/>
          <cell r="AS99"/>
          <cell r="AT99"/>
          <cell r="AU99"/>
          <cell r="AV99"/>
          <cell r="AW99"/>
          <cell r="AX99"/>
          <cell r="AY99"/>
          <cell r="AZ99"/>
          <cell r="BA99"/>
          <cell r="BB99"/>
          <cell r="BC99"/>
          <cell r="BD99"/>
          <cell r="BE99"/>
          <cell r="BF99"/>
          <cell r="BG99"/>
          <cell r="BH99"/>
          <cell r="BI99"/>
          <cell r="BJ99"/>
          <cell r="BK99"/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/>
          <cell r="AM100"/>
          <cell r="AN100"/>
          <cell r="AO100"/>
          <cell r="AP100"/>
          <cell r="AQ100"/>
          <cell r="AR100"/>
          <cell r="AS100"/>
          <cell r="AT100"/>
          <cell r="AU100"/>
          <cell r="AV100"/>
          <cell r="AW100"/>
          <cell r="AX100"/>
          <cell r="AY100"/>
          <cell r="AZ100"/>
          <cell r="BA100"/>
          <cell r="BB100"/>
          <cell r="BC100"/>
          <cell r="BD100"/>
          <cell r="BE100"/>
          <cell r="BF100"/>
          <cell r="BG100"/>
          <cell r="BH100"/>
          <cell r="BI100"/>
          <cell r="BJ100"/>
          <cell r="BK100"/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/>
          <cell r="AM101"/>
          <cell r="AN101"/>
          <cell r="AO101"/>
          <cell r="AP101"/>
          <cell r="AQ101"/>
          <cell r="AR101"/>
          <cell r="AS101"/>
          <cell r="AT101"/>
          <cell r="AU101"/>
          <cell r="AV101"/>
          <cell r="AW101"/>
          <cell r="AX101"/>
          <cell r="AY101"/>
          <cell r="AZ101"/>
          <cell r="BA101"/>
          <cell r="BB101"/>
          <cell r="BC101"/>
          <cell r="BD101"/>
          <cell r="BE101"/>
          <cell r="BF101"/>
          <cell r="BG101"/>
          <cell r="BH101"/>
          <cell r="BI101"/>
          <cell r="BJ101"/>
          <cell r="BK101"/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/>
          <cell r="AM102"/>
          <cell r="AN102"/>
          <cell r="AO102"/>
          <cell r="AP102"/>
          <cell r="AQ102"/>
          <cell r="AR102"/>
          <cell r="AS102"/>
          <cell r="AT102"/>
          <cell r="AU102"/>
          <cell r="AV102"/>
          <cell r="AW102"/>
          <cell r="AX102"/>
          <cell r="AY102"/>
          <cell r="AZ102"/>
          <cell r="BA102"/>
          <cell r="BB102"/>
          <cell r="BC102"/>
          <cell r="BD102"/>
          <cell r="BE102"/>
          <cell r="BF102"/>
          <cell r="BG102"/>
          <cell r="BH102"/>
          <cell r="BI102"/>
          <cell r="BJ102"/>
          <cell r="BK102"/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/>
          <cell r="AM103"/>
          <cell r="AN103"/>
          <cell r="AO103"/>
          <cell r="AP103"/>
          <cell r="AQ103"/>
          <cell r="AR103"/>
          <cell r="AS103"/>
          <cell r="AT103"/>
          <cell r="AU103"/>
          <cell r="AV103"/>
          <cell r="AW103"/>
          <cell r="AX103"/>
          <cell r="AY103"/>
          <cell r="AZ103"/>
          <cell r="BA103"/>
          <cell r="BB103"/>
          <cell r="BC103"/>
          <cell r="BD103"/>
          <cell r="BE103"/>
          <cell r="BF103"/>
          <cell r="BG103"/>
          <cell r="BH103"/>
          <cell r="BI103"/>
          <cell r="BJ103"/>
          <cell r="BK103"/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/>
          <cell r="AM104"/>
          <cell r="AN104"/>
          <cell r="AO104"/>
          <cell r="AP104"/>
          <cell r="AQ104"/>
          <cell r="AR104"/>
          <cell r="AS104"/>
          <cell r="AT104"/>
          <cell r="AU104"/>
          <cell r="AV104"/>
          <cell r="AW104"/>
          <cell r="AX104"/>
          <cell r="AY104"/>
          <cell r="AZ104"/>
          <cell r="BA104"/>
          <cell r="BB104"/>
          <cell r="BC104"/>
          <cell r="BD104"/>
          <cell r="BE104"/>
          <cell r="BF104"/>
          <cell r="BG104"/>
          <cell r="BH104"/>
          <cell r="BI104"/>
          <cell r="BJ104"/>
          <cell r="BK104"/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/>
          <cell r="AM105"/>
          <cell r="AN105"/>
          <cell r="AO105"/>
          <cell r="AP105"/>
          <cell r="AQ105"/>
          <cell r="AR105"/>
          <cell r="AS105"/>
          <cell r="AT105"/>
          <cell r="AU105"/>
          <cell r="AV105"/>
          <cell r="AW105"/>
          <cell r="AX105"/>
          <cell r="AY105"/>
          <cell r="AZ105"/>
          <cell r="BA105"/>
          <cell r="BB105"/>
          <cell r="BC105"/>
          <cell r="BD105"/>
          <cell r="BE105"/>
          <cell r="BF105"/>
          <cell r="BG105"/>
          <cell r="BH105"/>
          <cell r="BI105"/>
          <cell r="BJ105"/>
          <cell r="BK105"/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/>
          <cell r="AM106"/>
          <cell r="AN106"/>
          <cell r="AO106"/>
          <cell r="AP106"/>
          <cell r="AQ106"/>
          <cell r="AR106"/>
          <cell r="AS106"/>
          <cell r="AT106"/>
          <cell r="AU106"/>
          <cell r="AV106"/>
          <cell r="AW106"/>
          <cell r="AX106"/>
          <cell r="AY106"/>
          <cell r="AZ106"/>
          <cell r="BA106"/>
          <cell r="BB106"/>
          <cell r="BC106"/>
          <cell r="BD106"/>
          <cell r="BE106"/>
          <cell r="BF106"/>
          <cell r="BG106"/>
          <cell r="BH106"/>
          <cell r="BI106"/>
          <cell r="BJ106"/>
          <cell r="BK106"/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/>
          <cell r="AM107"/>
          <cell r="AN107"/>
          <cell r="AO107"/>
          <cell r="AP107"/>
          <cell r="AQ107"/>
          <cell r="AR107"/>
          <cell r="AS107"/>
          <cell r="AT107"/>
          <cell r="AU107"/>
          <cell r="AV107"/>
          <cell r="AW107"/>
          <cell r="AX107"/>
          <cell r="AY107"/>
          <cell r="AZ107"/>
          <cell r="BA107"/>
          <cell r="BB107"/>
          <cell r="BC107"/>
          <cell r="BD107"/>
          <cell r="BE107"/>
          <cell r="BF107"/>
          <cell r="BG107"/>
          <cell r="BH107"/>
          <cell r="BI107"/>
          <cell r="BJ107"/>
          <cell r="BK107"/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/>
          <cell r="AM108"/>
          <cell r="AN108"/>
          <cell r="AO108"/>
          <cell r="AP108"/>
          <cell r="AQ108"/>
          <cell r="AR108"/>
          <cell r="AS108"/>
          <cell r="AT108"/>
          <cell r="AU108"/>
          <cell r="AV108"/>
          <cell r="AW108"/>
          <cell r="AX108"/>
          <cell r="AY108"/>
          <cell r="AZ108"/>
          <cell r="BA108"/>
          <cell r="BB108"/>
          <cell r="BC108"/>
          <cell r="BD108"/>
          <cell r="BE108"/>
          <cell r="BF108"/>
          <cell r="BG108"/>
          <cell r="BH108"/>
          <cell r="BI108"/>
          <cell r="BJ108"/>
          <cell r="BK108"/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/>
          <cell r="AM109"/>
          <cell r="AN109"/>
          <cell r="AO109"/>
          <cell r="AP109"/>
          <cell r="AQ109"/>
          <cell r="AR109"/>
          <cell r="AS109"/>
          <cell r="AT109"/>
          <cell r="AU109"/>
          <cell r="AV109"/>
          <cell r="AW109"/>
          <cell r="AX109"/>
          <cell r="AY109"/>
          <cell r="AZ109"/>
          <cell r="BA109"/>
          <cell r="BB109"/>
          <cell r="BC109"/>
          <cell r="BD109"/>
          <cell r="BE109"/>
          <cell r="BF109"/>
          <cell r="BG109"/>
          <cell r="BH109"/>
          <cell r="BI109"/>
          <cell r="BJ109"/>
          <cell r="BK109"/>
        </row>
      </sheetData>
      <sheetData sheetId="9"/>
      <sheetData sheetId="10"/>
      <sheetData sheetId="11"/>
      <sheetData sheetId="12"/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/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/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/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/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/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/>
          <cell r="G79"/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</sheetNames>
    <sheetDataSet>
      <sheetData sheetId="0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/>
      <sheetData sheetId="3"/>
      <sheetData sheetId="4"/>
      <sheetData sheetId="5" refreshError="1">
        <row r="23">
          <cell r="H23">
            <v>0</v>
          </cell>
        </row>
      </sheetData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sto venta "/>
      <sheetName val="Hoja1"/>
      <sheetName val="Hoja1 (7)"/>
    </sheetNames>
    <sheetDataSet>
      <sheetData sheetId="0"/>
      <sheetData sheetId="1"/>
      <sheetData sheetId="2" refreshError="1">
        <row r="2">
          <cell r="I2" t="str">
            <v/>
          </cell>
        </row>
        <row r="3">
          <cell r="I3" t="str">
            <v/>
          </cell>
        </row>
        <row r="4">
          <cell r="I4" t="str">
            <v/>
          </cell>
        </row>
        <row r="5">
          <cell r="I5" t="str">
            <v/>
          </cell>
        </row>
        <row r="6">
          <cell r="I6" t="str">
            <v/>
          </cell>
        </row>
        <row r="7">
          <cell r="I7" t="str">
            <v/>
          </cell>
        </row>
        <row r="8">
          <cell r="I8" t="str">
            <v>GL1500</v>
          </cell>
        </row>
        <row r="9">
          <cell r="I9" t="str">
            <v/>
          </cell>
        </row>
        <row r="10">
          <cell r="I10" t="str">
            <v/>
          </cell>
        </row>
        <row r="11">
          <cell r="I11" t="str">
            <v/>
          </cell>
        </row>
        <row r="12">
          <cell r="I12" t="str">
            <v/>
          </cell>
        </row>
        <row r="13">
          <cell r="I13" t="str">
            <v/>
          </cell>
        </row>
        <row r="14">
          <cell r="I14" t="str">
            <v/>
          </cell>
        </row>
        <row r="15">
          <cell r="I15" t="str">
            <v/>
          </cell>
        </row>
        <row r="16">
          <cell r="I16" t="str">
            <v/>
          </cell>
        </row>
        <row r="17">
          <cell r="I17" t="str">
            <v/>
          </cell>
        </row>
        <row r="18">
          <cell r="I18" t="str">
            <v/>
          </cell>
        </row>
        <row r="19">
          <cell r="I19" t="str">
            <v/>
          </cell>
        </row>
        <row r="20">
          <cell r="I20" t="str">
            <v/>
          </cell>
        </row>
        <row r="21">
          <cell r="I21" t="str">
            <v/>
          </cell>
        </row>
        <row r="22">
          <cell r="I22" t="str">
            <v/>
          </cell>
        </row>
        <row r="23">
          <cell r="I23" t="str">
            <v/>
          </cell>
        </row>
        <row r="24">
          <cell r="I24" t="str">
            <v/>
          </cell>
        </row>
      </sheetData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</sheetNames>
    <sheetDataSet>
      <sheetData sheetId="0">
        <row r="2">
          <cell r="B2" t="str">
            <v>REVALUO IMPOSITIVO BIENES DE USO AL 30/09/99</v>
          </cell>
        </row>
      </sheetData>
      <sheetData sheetId="1"/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</sheetNames>
    <sheetDataSet>
      <sheetData sheetId="0"/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DEB"/>
      <sheetName val="MOVCRE"/>
    </sheetNames>
    <sheetDataSet>
      <sheetData sheetId="0"/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 Superior"/>
      <sheetName val="Honorarios"/>
      <sheetName val="Donaciones"/>
      <sheetName val="#REF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</sheetNames>
    <sheetDataSet>
      <sheetData sheetId="0" refreshError="1"/>
      <sheetData sheetId="1" refreshError="1"/>
      <sheetData sheetId="2">
        <row r="87">
          <cell r="J87">
            <v>6325521954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grupovazquez.com.py/" TargetMode="External"/><Relationship Id="rId1" Type="http://schemas.openxmlformats.org/officeDocument/2006/relationships/hyperlink" Target="mailto:ADMINISTRACION@GRUPOVAZQUEZ.COM" TargetMode="Externa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B5FC5-85DB-4443-92CA-9814BEBDD694}">
  <dimension ref="B1:P96"/>
  <sheetViews>
    <sheetView showGridLines="0" tabSelected="1" topLeftCell="A85" zoomScale="87" zoomScaleNormal="87" workbookViewId="0">
      <selection activeCell="C100" sqref="C100:C102"/>
    </sheetView>
  </sheetViews>
  <sheetFormatPr baseColWidth="10" defaultColWidth="11.28515625" defaultRowHeight="12.75" x14ac:dyDescent="0.2"/>
  <cols>
    <col min="1" max="2" width="3.85546875" style="2" customWidth="1"/>
    <col min="3" max="3" width="30.42578125" style="2" customWidth="1"/>
    <col min="4" max="4" width="25.140625" style="2" customWidth="1"/>
    <col min="5" max="6" width="20.5703125" style="3" bestFit="1" customWidth="1"/>
    <col min="7" max="7" width="25.42578125" style="2" customWidth="1"/>
    <col min="8" max="8" width="7.7109375" style="2" bestFit="1" customWidth="1"/>
    <col min="9" max="9" width="16.140625" style="2" customWidth="1"/>
    <col min="10" max="10" width="17.28515625" style="2" customWidth="1"/>
    <col min="11" max="11" width="21.42578125" style="2" bestFit="1" customWidth="1"/>
    <col min="12" max="12" width="3.85546875" style="2" customWidth="1"/>
    <col min="13" max="13" width="14.28515625" style="2" bestFit="1" customWidth="1"/>
    <col min="14" max="16384" width="11.28515625" style="2"/>
  </cols>
  <sheetData>
    <row r="1" spans="2:16" x14ac:dyDescent="0.2">
      <c r="B1" s="62" t="s">
        <v>32</v>
      </c>
      <c r="C1" s="62"/>
      <c r="D1" s="62"/>
      <c r="E1" s="62"/>
      <c r="F1" s="62"/>
      <c r="G1" s="62"/>
      <c r="H1" s="62"/>
      <c r="I1" s="62"/>
      <c r="J1" s="62"/>
      <c r="K1" s="62"/>
    </row>
    <row r="3" spans="2:16" x14ac:dyDescent="0.2">
      <c r="B3" s="57" t="s">
        <v>20</v>
      </c>
      <c r="C3" s="57"/>
      <c r="D3" s="57"/>
      <c r="E3" s="57"/>
      <c r="F3" s="57"/>
      <c r="G3" s="57"/>
      <c r="H3" s="57"/>
      <c r="I3" s="57"/>
      <c r="J3" s="57"/>
      <c r="K3" s="57"/>
    </row>
    <row r="5" spans="2:16" x14ac:dyDescent="0.2">
      <c r="C5" s="57" t="s">
        <v>67</v>
      </c>
      <c r="D5" s="57"/>
      <c r="E5" s="57"/>
      <c r="F5" s="57"/>
      <c r="G5" s="57"/>
      <c r="H5" s="57"/>
      <c r="I5" s="57"/>
      <c r="J5" s="57"/>
      <c r="K5" s="57"/>
    </row>
    <row r="6" spans="2:16" x14ac:dyDescent="0.2">
      <c r="C6" s="32"/>
      <c r="D6" s="32"/>
      <c r="E6" s="32"/>
      <c r="F6" s="32"/>
      <c r="G6" s="32"/>
      <c r="H6" s="32"/>
      <c r="I6" s="32"/>
      <c r="J6" s="32"/>
      <c r="K6" s="32"/>
    </row>
    <row r="7" spans="2:16" x14ac:dyDescent="0.2">
      <c r="C7" s="32" t="s">
        <v>68</v>
      </c>
      <c r="D7" s="32"/>
      <c r="E7" s="32"/>
      <c r="F7" s="32"/>
      <c r="G7" s="32"/>
      <c r="H7" s="32"/>
      <c r="I7" s="32"/>
      <c r="J7" s="32"/>
      <c r="K7" s="32"/>
    </row>
    <row r="9" spans="2:16" x14ac:dyDescent="0.2">
      <c r="C9" s="64" t="s">
        <v>35</v>
      </c>
      <c r="D9" s="57"/>
      <c r="E9" s="57"/>
      <c r="F9" s="57"/>
      <c r="G9" s="57"/>
      <c r="H9" s="57"/>
      <c r="I9" s="57"/>
      <c r="J9" s="57"/>
      <c r="K9" s="57"/>
    </row>
    <row r="10" spans="2:16" x14ac:dyDescent="0.2">
      <c r="C10" s="22"/>
      <c r="D10" s="21"/>
      <c r="E10" s="21"/>
      <c r="F10" s="21"/>
      <c r="G10" s="21"/>
      <c r="H10" s="21"/>
      <c r="I10" s="21"/>
      <c r="J10" s="21"/>
      <c r="K10" s="21"/>
    </row>
    <row r="11" spans="2:16" s="23" customFormat="1" ht="144.75" customHeight="1" x14ac:dyDescent="0.2">
      <c r="C11" s="63" t="s">
        <v>38</v>
      </c>
      <c r="D11" s="63"/>
      <c r="E11" s="63"/>
      <c r="F11" s="63"/>
      <c r="G11" s="63"/>
      <c r="H11" s="63"/>
      <c r="I11" s="63"/>
      <c r="J11" s="63"/>
      <c r="K11" s="63"/>
    </row>
    <row r="12" spans="2:16" x14ac:dyDescent="0.2">
      <c r="C12" s="20"/>
      <c r="D12" s="20"/>
      <c r="E12" s="20"/>
      <c r="F12" s="20"/>
      <c r="G12" s="20"/>
      <c r="H12" s="20"/>
      <c r="I12" s="20"/>
      <c r="J12" s="20"/>
      <c r="K12" s="20"/>
    </row>
    <row r="13" spans="2:16" x14ac:dyDescent="0.2">
      <c r="C13" s="57" t="s">
        <v>39</v>
      </c>
      <c r="D13" s="57"/>
      <c r="E13" s="57"/>
      <c r="F13" s="57"/>
      <c r="G13" s="57"/>
      <c r="H13" s="57"/>
      <c r="I13" s="57"/>
      <c r="J13" s="57"/>
      <c r="K13" s="57"/>
    </row>
    <row r="14" spans="2:16" x14ac:dyDescent="0.2">
      <c r="C14" s="21"/>
      <c r="D14" s="21"/>
      <c r="E14" s="21"/>
      <c r="F14" s="21"/>
      <c r="G14" s="21"/>
      <c r="H14" s="21"/>
      <c r="I14" s="21"/>
      <c r="J14" s="21"/>
      <c r="K14" s="21"/>
    </row>
    <row r="15" spans="2:16" x14ac:dyDescent="0.2">
      <c r="C15" s="21" t="s">
        <v>10</v>
      </c>
      <c r="D15" s="21"/>
      <c r="E15" s="21"/>
      <c r="F15" s="21"/>
      <c r="G15" s="21"/>
      <c r="H15" s="21"/>
      <c r="I15" s="21"/>
      <c r="J15" s="21"/>
      <c r="K15" s="21"/>
    </row>
    <row r="16" spans="2:16" x14ac:dyDescent="0.2">
      <c r="P16" s="24"/>
    </row>
    <row r="17" spans="3:11" x14ac:dyDescent="0.2">
      <c r="C17" s="64" t="s">
        <v>40</v>
      </c>
      <c r="D17" s="57"/>
      <c r="E17" s="57"/>
      <c r="F17" s="57"/>
      <c r="G17" s="57"/>
      <c r="H17" s="57"/>
      <c r="I17" s="57"/>
      <c r="J17" s="57"/>
      <c r="K17" s="57"/>
    </row>
    <row r="18" spans="3:11" x14ac:dyDescent="0.2">
      <c r="C18" s="22"/>
      <c r="D18" s="21"/>
      <c r="E18" s="21"/>
      <c r="F18" s="21"/>
      <c r="G18" s="21"/>
      <c r="H18" s="21"/>
      <c r="I18" s="21"/>
      <c r="J18" s="21"/>
      <c r="K18" s="21"/>
    </row>
    <row r="19" spans="3:11" x14ac:dyDescent="0.2">
      <c r="C19" s="21" t="s">
        <v>41</v>
      </c>
      <c r="D19" s="21"/>
      <c r="E19" s="21"/>
      <c r="F19" s="21"/>
      <c r="G19" s="21"/>
      <c r="H19" s="21"/>
      <c r="I19" s="21"/>
      <c r="J19" s="21"/>
      <c r="K19" s="21"/>
    </row>
    <row r="21" spans="3:11" x14ac:dyDescent="0.2">
      <c r="C21" s="57" t="s">
        <v>45</v>
      </c>
      <c r="D21" s="57"/>
      <c r="E21" s="57"/>
      <c r="F21" s="57"/>
      <c r="G21" s="57"/>
      <c r="H21" s="57"/>
      <c r="I21" s="57"/>
      <c r="J21" s="57"/>
      <c r="K21" s="57"/>
    </row>
    <row r="22" spans="3:11" x14ac:dyDescent="0.2">
      <c r="C22" s="21"/>
      <c r="D22" s="21"/>
      <c r="E22" s="21"/>
      <c r="F22" s="21"/>
      <c r="G22" s="21"/>
      <c r="H22" s="21"/>
      <c r="I22" s="21"/>
      <c r="J22" s="21"/>
      <c r="K22" s="21"/>
    </row>
    <row r="23" spans="3:11" x14ac:dyDescent="0.2">
      <c r="C23" s="21" t="s">
        <v>42</v>
      </c>
      <c r="D23" s="21"/>
      <c r="E23" s="21"/>
      <c r="F23" s="21"/>
      <c r="G23" s="21"/>
      <c r="H23" s="21"/>
      <c r="I23" s="21"/>
      <c r="J23" s="21"/>
      <c r="K23" s="21"/>
    </row>
    <row r="24" spans="3:11" x14ac:dyDescent="0.2">
      <c r="C24" s="21" t="s">
        <v>43</v>
      </c>
      <c r="D24" s="21"/>
      <c r="E24" s="21"/>
      <c r="F24" s="21"/>
      <c r="G24" s="21"/>
      <c r="H24" s="21"/>
      <c r="I24" s="21"/>
      <c r="J24" s="21"/>
      <c r="K24" s="21"/>
    </row>
    <row r="25" spans="3:11" x14ac:dyDescent="0.2">
      <c r="C25" s="31" t="s">
        <v>64</v>
      </c>
      <c r="D25" s="21"/>
      <c r="E25" s="21"/>
      <c r="F25" s="21"/>
      <c r="G25" s="21"/>
      <c r="H25" s="21"/>
      <c r="I25" s="21"/>
      <c r="J25" s="21"/>
      <c r="K25" s="21"/>
    </row>
    <row r="26" spans="3:11" x14ac:dyDescent="0.2">
      <c r="C26" s="21" t="s">
        <v>44</v>
      </c>
      <c r="D26" s="21"/>
      <c r="E26" s="21"/>
      <c r="F26" s="21"/>
      <c r="G26" s="21"/>
      <c r="H26" s="21"/>
      <c r="I26" s="21"/>
      <c r="J26" s="21"/>
      <c r="K26" s="21"/>
    </row>
    <row r="28" spans="3:11" x14ac:dyDescent="0.2">
      <c r="C28" s="57" t="s">
        <v>46</v>
      </c>
      <c r="D28" s="57"/>
      <c r="E28" s="57"/>
      <c r="F28" s="57"/>
      <c r="G28" s="57"/>
      <c r="H28" s="57"/>
      <c r="I28" s="57"/>
      <c r="J28" s="57"/>
      <c r="K28" s="57"/>
    </row>
    <row r="29" spans="3:11" x14ac:dyDescent="0.2">
      <c r="C29" s="21"/>
      <c r="D29" s="21"/>
      <c r="E29" s="21"/>
      <c r="F29" s="21"/>
      <c r="G29" s="21"/>
      <c r="H29" s="21"/>
      <c r="I29" s="21"/>
      <c r="J29" s="21"/>
      <c r="K29" s="21"/>
    </row>
    <row r="30" spans="3:11" x14ac:dyDescent="0.2">
      <c r="C30" s="2" t="s">
        <v>47</v>
      </c>
    </row>
    <row r="32" spans="3:11" x14ac:dyDescent="0.2">
      <c r="C32" s="57" t="s">
        <v>48</v>
      </c>
      <c r="D32" s="57"/>
      <c r="E32" s="57"/>
      <c r="F32" s="57"/>
      <c r="G32" s="57"/>
      <c r="H32" s="57"/>
      <c r="I32" s="57"/>
      <c r="J32" s="57"/>
      <c r="K32" s="57"/>
    </row>
    <row r="33" spans="2:11" x14ac:dyDescent="0.2">
      <c r="D33" s="21"/>
      <c r="E33" s="21"/>
      <c r="F33" s="21"/>
      <c r="G33" s="21"/>
      <c r="H33" s="21"/>
      <c r="I33" s="21"/>
      <c r="J33" s="21"/>
      <c r="K33" s="21"/>
    </row>
    <row r="34" spans="2:11" x14ac:dyDescent="0.2">
      <c r="C34" s="21" t="s">
        <v>53</v>
      </c>
      <c r="D34" s="21"/>
      <c r="E34" s="21"/>
      <c r="F34" s="21"/>
      <c r="G34" s="21"/>
      <c r="H34" s="21"/>
      <c r="I34" s="21"/>
      <c r="J34" s="21"/>
      <c r="K34" s="21"/>
    </row>
    <row r="36" spans="2:11" x14ac:dyDescent="0.2">
      <c r="C36" s="61" t="s">
        <v>21</v>
      </c>
      <c r="D36" s="61"/>
      <c r="E36" s="61"/>
      <c r="F36" s="61"/>
      <c r="G36" s="61"/>
      <c r="H36" s="61"/>
      <c r="I36" s="61"/>
      <c r="J36" s="61"/>
      <c r="K36" s="61"/>
    </row>
    <row r="37" spans="2:11" x14ac:dyDescent="0.2">
      <c r="C37" s="30"/>
      <c r="D37" s="30"/>
      <c r="E37" s="34"/>
      <c r="F37" s="30"/>
      <c r="G37" s="30"/>
      <c r="H37" s="30"/>
      <c r="I37" s="30"/>
      <c r="J37" s="30"/>
      <c r="K37" s="30"/>
    </row>
    <row r="38" spans="2:11" x14ac:dyDescent="0.2">
      <c r="C38" s="61" t="s">
        <v>49</v>
      </c>
      <c r="D38" s="61"/>
      <c r="E38" s="61"/>
      <c r="F38" s="61"/>
      <c r="G38" s="61"/>
      <c r="H38" s="61"/>
      <c r="I38" s="61"/>
      <c r="J38" s="61"/>
      <c r="K38" s="61"/>
    </row>
    <row r="39" spans="2:11" x14ac:dyDescent="0.2">
      <c r="C39" s="19"/>
      <c r="D39" s="19"/>
      <c r="E39" s="19"/>
      <c r="F39" s="19"/>
      <c r="G39" s="19"/>
      <c r="H39" s="19"/>
      <c r="I39" s="19"/>
      <c r="J39" s="19"/>
      <c r="K39" s="19"/>
    </row>
    <row r="40" spans="2:11" x14ac:dyDescent="0.2">
      <c r="C40" s="28" t="s">
        <v>50</v>
      </c>
      <c r="D40" s="19"/>
      <c r="E40" s="19"/>
      <c r="F40" s="19"/>
      <c r="G40" s="19"/>
      <c r="H40" s="19"/>
      <c r="I40" s="19"/>
      <c r="J40" s="19"/>
      <c r="K40" s="19"/>
    </row>
    <row r="42" spans="2:11" x14ac:dyDescent="0.2">
      <c r="C42" s="61" t="s">
        <v>51</v>
      </c>
      <c r="D42" s="61"/>
      <c r="E42" s="61"/>
      <c r="F42" s="61"/>
      <c r="G42" s="61"/>
      <c r="H42" s="61"/>
      <c r="I42" s="61"/>
      <c r="J42" s="61"/>
      <c r="K42" s="61"/>
    </row>
    <row r="43" spans="2:11" x14ac:dyDescent="0.2">
      <c r="C43" s="19"/>
      <c r="D43" s="19"/>
      <c r="E43" s="19"/>
      <c r="F43" s="19"/>
      <c r="G43" s="19"/>
      <c r="H43" s="19"/>
      <c r="I43" s="19"/>
      <c r="J43" s="19"/>
      <c r="K43" s="19"/>
    </row>
    <row r="44" spans="2:11" x14ac:dyDescent="0.2">
      <c r="C44" s="29" t="s">
        <v>52</v>
      </c>
    </row>
    <row r="46" spans="2:11" x14ac:dyDescent="0.2">
      <c r="B46" s="57" t="s">
        <v>22</v>
      </c>
      <c r="C46" s="57"/>
      <c r="D46" s="57"/>
      <c r="E46" s="57"/>
      <c r="F46" s="57"/>
      <c r="G46" s="57"/>
      <c r="H46" s="57"/>
      <c r="I46" s="57"/>
      <c r="J46" s="57"/>
      <c r="K46" s="57"/>
    </row>
    <row r="47" spans="2:11" ht="13.5" thickBot="1" x14ac:dyDescent="0.25"/>
    <row r="48" spans="2:11" x14ac:dyDescent="0.2">
      <c r="C48" s="26" t="s">
        <v>23</v>
      </c>
      <c r="D48" s="27" t="s">
        <v>24</v>
      </c>
    </row>
    <row r="49" spans="3:14" x14ac:dyDescent="0.2">
      <c r="C49" s="33" t="s">
        <v>36</v>
      </c>
      <c r="D49" s="12" t="s">
        <v>31</v>
      </c>
    </row>
    <row r="50" spans="3:14" x14ac:dyDescent="0.2">
      <c r="C50" s="33" t="s">
        <v>63</v>
      </c>
      <c r="D50" s="14" t="s">
        <v>31</v>
      </c>
      <c r="N50" s="25"/>
    </row>
    <row r="51" spans="3:14" x14ac:dyDescent="0.2">
      <c r="C51" s="18" t="s">
        <v>62</v>
      </c>
      <c r="D51" s="12" t="s">
        <v>28</v>
      </c>
    </row>
    <row r="52" spans="3:14" x14ac:dyDescent="0.2">
      <c r="C52" s="74" t="s">
        <v>26</v>
      </c>
      <c r="D52" s="13" t="s">
        <v>56</v>
      </c>
    </row>
    <row r="53" spans="3:14" x14ac:dyDescent="0.2">
      <c r="C53" s="74"/>
      <c r="D53" s="13" t="s">
        <v>70</v>
      </c>
      <c r="N53" s="25"/>
    </row>
    <row r="54" spans="3:14" x14ac:dyDescent="0.2">
      <c r="C54" s="74"/>
      <c r="D54" s="13" t="s">
        <v>74</v>
      </c>
      <c r="N54" s="25"/>
    </row>
    <row r="55" spans="3:14" x14ac:dyDescent="0.2">
      <c r="C55" s="74"/>
      <c r="D55" s="13" t="s">
        <v>55</v>
      </c>
      <c r="N55" s="25"/>
    </row>
    <row r="56" spans="3:14" x14ac:dyDescent="0.2">
      <c r="C56" s="75"/>
      <c r="D56" s="14" t="s">
        <v>54</v>
      </c>
    </row>
    <row r="57" spans="3:14" x14ac:dyDescent="0.2">
      <c r="C57" s="74" t="s">
        <v>25</v>
      </c>
      <c r="D57" s="13" t="s">
        <v>78</v>
      </c>
    </row>
    <row r="58" spans="3:14" x14ac:dyDescent="0.2">
      <c r="C58" s="74"/>
      <c r="D58" s="13" t="s">
        <v>57</v>
      </c>
    </row>
    <row r="59" spans="3:14" x14ac:dyDescent="0.2">
      <c r="C59" s="75"/>
      <c r="D59" s="14" t="s">
        <v>58</v>
      </c>
    </row>
    <row r="60" spans="3:14" x14ac:dyDescent="0.2">
      <c r="C60" s="16" t="s">
        <v>33</v>
      </c>
      <c r="D60" s="12" t="s">
        <v>29</v>
      </c>
    </row>
    <row r="61" spans="3:14" x14ac:dyDescent="0.2">
      <c r="C61" s="17" t="s">
        <v>34</v>
      </c>
      <c r="D61" s="14" t="s">
        <v>71</v>
      </c>
    </row>
    <row r="62" spans="3:14" x14ac:dyDescent="0.2">
      <c r="C62" s="37" t="s">
        <v>27</v>
      </c>
      <c r="D62" s="38"/>
    </row>
    <row r="63" spans="3:14" x14ac:dyDescent="0.2">
      <c r="C63" s="36" t="s">
        <v>30</v>
      </c>
      <c r="D63" s="13" t="s">
        <v>55</v>
      </c>
    </row>
    <row r="64" spans="3:14" x14ac:dyDescent="0.2">
      <c r="C64" s="36" t="s">
        <v>61</v>
      </c>
      <c r="D64" s="39" t="s">
        <v>59</v>
      </c>
    </row>
    <row r="65" spans="2:11" ht="13.5" thickBot="1" x14ac:dyDescent="0.25">
      <c r="C65" s="40" t="s">
        <v>60</v>
      </c>
      <c r="D65" s="41" t="s">
        <v>72</v>
      </c>
    </row>
    <row r="68" spans="2:11" x14ac:dyDescent="0.2">
      <c r="B68" s="57" t="s">
        <v>13</v>
      </c>
      <c r="C68" s="57"/>
      <c r="D68" s="57"/>
      <c r="E68" s="57"/>
      <c r="F68" s="57"/>
      <c r="G68" s="57"/>
      <c r="H68" s="57"/>
      <c r="I68" s="57"/>
      <c r="J68" s="57"/>
      <c r="K68" s="57"/>
    </row>
    <row r="69" spans="2:11" ht="13.5" thickBot="1" x14ac:dyDescent="0.25">
      <c r="B69" s="1"/>
    </row>
    <row r="70" spans="2:11" ht="26.25" thickBot="1" x14ac:dyDescent="0.25">
      <c r="B70" s="1"/>
      <c r="C70" s="4" t="s">
        <v>14</v>
      </c>
      <c r="D70" s="6" t="s">
        <v>15</v>
      </c>
      <c r="E70" s="7" t="s">
        <v>16</v>
      </c>
      <c r="F70" s="7" t="s">
        <v>17</v>
      </c>
      <c r="G70" s="11" t="s">
        <v>18</v>
      </c>
    </row>
    <row r="71" spans="2:11" s="35" customFormat="1" x14ac:dyDescent="0.2">
      <c r="C71" s="68">
        <v>300000000000</v>
      </c>
      <c r="D71" s="70">
        <v>300000000000</v>
      </c>
      <c r="E71" s="70">
        <v>265300000000</v>
      </c>
      <c r="F71" s="68">
        <f>+E71</f>
        <v>265300000000</v>
      </c>
      <c r="G71" s="72">
        <v>100000000</v>
      </c>
    </row>
    <row r="72" spans="2:11" s="35" customFormat="1" ht="13.5" thickBot="1" x14ac:dyDescent="0.25">
      <c r="C72" s="69"/>
      <c r="D72" s="71"/>
      <c r="E72" s="71"/>
      <c r="F72" s="69"/>
      <c r="G72" s="73"/>
    </row>
    <row r="73" spans="2:11" x14ac:dyDescent="0.2">
      <c r="B73" s="1"/>
    </row>
    <row r="75" spans="2:11" ht="15" customHeight="1" x14ac:dyDescent="0.2">
      <c r="B75" s="15" t="s">
        <v>12</v>
      </c>
      <c r="C75" s="15"/>
      <c r="D75" s="15"/>
      <c r="E75" s="15"/>
      <c r="F75" s="15"/>
      <c r="G75" s="15"/>
      <c r="H75" s="15"/>
      <c r="I75" s="15"/>
      <c r="J75" s="15"/>
      <c r="K75" s="15"/>
    </row>
    <row r="76" spans="2:11" ht="13.5" thickBot="1" x14ac:dyDescent="0.25"/>
    <row r="77" spans="2:11" ht="13.5" thickBot="1" x14ac:dyDescent="0.25">
      <c r="B77" s="58" t="s">
        <v>73</v>
      </c>
      <c r="C77" s="59"/>
      <c r="D77" s="59"/>
      <c r="E77" s="59"/>
      <c r="F77" s="59"/>
      <c r="G77" s="59"/>
      <c r="H77" s="59"/>
      <c r="I77" s="59"/>
      <c r="J77" s="59"/>
      <c r="K77" s="60"/>
    </row>
    <row r="78" spans="2:11" ht="26.25" thickBot="1" x14ac:dyDescent="0.25">
      <c r="B78" s="4" t="s">
        <v>0</v>
      </c>
      <c r="C78" s="5" t="s">
        <v>1</v>
      </c>
      <c r="D78" s="6" t="s">
        <v>2</v>
      </c>
      <c r="E78" s="7" t="s">
        <v>3</v>
      </c>
      <c r="F78" s="7" t="s">
        <v>4</v>
      </c>
      <c r="G78" s="5" t="s">
        <v>5</v>
      </c>
      <c r="H78" s="5" t="s">
        <v>6</v>
      </c>
      <c r="I78" s="8" t="s">
        <v>7</v>
      </c>
      <c r="J78" s="9" t="s">
        <v>8</v>
      </c>
      <c r="K78" s="10" t="s">
        <v>9</v>
      </c>
    </row>
    <row r="79" spans="2:11" s="35" customFormat="1" ht="13.5" thickBot="1" x14ac:dyDescent="0.25">
      <c r="B79" s="42">
        <v>1</v>
      </c>
      <c r="C79" s="46" t="s">
        <v>31</v>
      </c>
      <c r="D79" s="47" t="s">
        <v>69</v>
      </c>
      <c r="E79" s="48">
        <v>1</v>
      </c>
      <c r="F79" s="48">
        <v>2000</v>
      </c>
      <c r="G79" s="49" t="s">
        <v>37</v>
      </c>
      <c r="H79" s="49">
        <v>5</v>
      </c>
      <c r="I79" s="47">
        <v>2000</v>
      </c>
      <c r="J79" s="50">
        <f>+I79*100000000</f>
        <v>200000000000</v>
      </c>
      <c r="K79" s="51">
        <v>0.75390000000000001</v>
      </c>
    </row>
    <row r="80" spans="2:11" s="35" customFormat="1" ht="13.5" thickBot="1" x14ac:dyDescent="0.25">
      <c r="B80" s="45">
        <v>2</v>
      </c>
      <c r="C80" s="46" t="s">
        <v>31</v>
      </c>
      <c r="D80" s="47" t="s">
        <v>69</v>
      </c>
      <c r="E80" s="53">
        <v>2601</v>
      </c>
      <c r="F80" s="53">
        <v>2617</v>
      </c>
      <c r="G80" s="54" t="s">
        <v>80</v>
      </c>
      <c r="H80" s="54">
        <v>1</v>
      </c>
      <c r="I80" s="52">
        <v>17</v>
      </c>
      <c r="J80" s="55">
        <v>1700000000</v>
      </c>
      <c r="K80" s="56">
        <v>6.4078401809272521E-3</v>
      </c>
    </row>
    <row r="81" spans="2:12" s="35" customFormat="1" ht="15.75" customHeight="1" thickBot="1" x14ac:dyDescent="0.25">
      <c r="B81" s="65" t="s">
        <v>11</v>
      </c>
      <c r="C81" s="66"/>
      <c r="D81" s="66"/>
      <c r="E81" s="66"/>
      <c r="F81" s="66"/>
      <c r="G81" s="66"/>
      <c r="H81" s="67"/>
      <c r="I81" s="43">
        <f>SUM(I79:I80)</f>
        <v>2017</v>
      </c>
      <c r="J81" s="43">
        <f t="shared" ref="J81:K81" si="0">SUM(J79:J80)</f>
        <v>201700000000</v>
      </c>
      <c r="K81" s="44">
        <f t="shared" si="0"/>
        <v>0.76030784018092723</v>
      </c>
    </row>
    <row r="84" spans="2:12" x14ac:dyDescent="0.2">
      <c r="B84" s="57" t="s">
        <v>19</v>
      </c>
      <c r="C84" s="57"/>
      <c r="D84" s="57"/>
      <c r="E84" s="57"/>
      <c r="F84" s="57"/>
      <c r="G84" s="57"/>
      <c r="H84" s="57"/>
      <c r="I84" s="57"/>
      <c r="J84" s="57"/>
      <c r="K84" s="57"/>
    </row>
    <row r="86" spans="2:12" x14ac:dyDescent="0.2">
      <c r="C86" s="57" t="s">
        <v>66</v>
      </c>
      <c r="D86" s="57"/>
      <c r="E86" s="57"/>
      <c r="F86" s="57"/>
      <c r="G86" s="57"/>
      <c r="H86" s="57"/>
      <c r="I86" s="57"/>
      <c r="J86" s="57"/>
      <c r="K86" s="57"/>
      <c r="L86" s="57"/>
    </row>
    <row r="87" spans="2:12" x14ac:dyDescent="0.2">
      <c r="B87" s="32"/>
      <c r="E87" s="2"/>
      <c r="F87" s="2"/>
    </row>
    <row r="88" spans="2:12" x14ac:dyDescent="0.2">
      <c r="B88" s="32"/>
      <c r="C88" s="32" t="s">
        <v>75</v>
      </c>
      <c r="D88" s="32"/>
      <c r="E88" s="32"/>
      <c r="F88" s="32"/>
      <c r="G88" s="32"/>
      <c r="H88" s="32"/>
      <c r="I88" s="32"/>
      <c r="J88" s="32"/>
      <c r="K88" s="32"/>
    </row>
    <row r="90" spans="2:12" x14ac:dyDescent="0.2">
      <c r="C90" s="57" t="s">
        <v>79</v>
      </c>
      <c r="D90" s="57"/>
      <c r="E90" s="57"/>
      <c r="F90" s="57"/>
      <c r="G90" s="57"/>
      <c r="H90" s="57"/>
      <c r="I90" s="57"/>
      <c r="J90" s="57"/>
      <c r="K90" s="57"/>
      <c r="L90" s="57"/>
    </row>
    <row r="92" spans="2:12" x14ac:dyDescent="0.2">
      <c r="B92" s="30"/>
      <c r="C92" s="2" t="s">
        <v>76</v>
      </c>
    </row>
    <row r="94" spans="2:12" x14ac:dyDescent="0.2">
      <c r="C94" s="57" t="s">
        <v>65</v>
      </c>
      <c r="D94" s="57"/>
      <c r="E94" s="57"/>
      <c r="F94" s="57"/>
      <c r="G94" s="57"/>
      <c r="H94" s="57"/>
      <c r="I94" s="57"/>
      <c r="J94" s="57"/>
      <c r="K94" s="57"/>
      <c r="L94" s="57"/>
    </row>
    <row r="96" spans="2:12" x14ac:dyDescent="0.2">
      <c r="C96" s="2" t="s">
        <v>77</v>
      </c>
    </row>
  </sheetData>
  <mergeCells count="28">
    <mergeCell ref="C94:L94"/>
    <mergeCell ref="C86:L86"/>
    <mergeCell ref="C90:L90"/>
    <mergeCell ref="C5:K5"/>
    <mergeCell ref="C9:K9"/>
    <mergeCell ref="C13:K13"/>
    <mergeCell ref="C17:K17"/>
    <mergeCell ref="B81:H81"/>
    <mergeCell ref="C71:C72"/>
    <mergeCell ref="D71:D72"/>
    <mergeCell ref="E71:E72"/>
    <mergeCell ref="F71:F72"/>
    <mergeCell ref="G71:G72"/>
    <mergeCell ref="C57:C59"/>
    <mergeCell ref="C52:C56"/>
    <mergeCell ref="B46:K46"/>
    <mergeCell ref="B68:K68"/>
    <mergeCell ref="B84:K84"/>
    <mergeCell ref="B77:K77"/>
    <mergeCell ref="C42:K42"/>
    <mergeCell ref="B1:K1"/>
    <mergeCell ref="C38:K38"/>
    <mergeCell ref="B3:K3"/>
    <mergeCell ref="C21:K21"/>
    <mergeCell ref="C28:K28"/>
    <mergeCell ref="C32:K32"/>
    <mergeCell ref="C36:K36"/>
    <mergeCell ref="C11:K11"/>
  </mergeCells>
  <hyperlinks>
    <hyperlink ref="C40" r:id="rId1" xr:uid="{6F9648A0-3295-4F2D-88DD-0CD4B4A7F5D7}"/>
    <hyperlink ref="C44" r:id="rId2" xr:uid="{E14A9ADD-12D8-4AF3-9F92-95805C9DD158}"/>
  </hyperlinks>
  <pageMargins left="0.7" right="0.7" top="0.75" bottom="0.75" header="0.3" footer="0.3"/>
  <pageSetup paperSize="9" orientation="portrait" r:id="rId3"/>
  <legacyDrawing r:id="rId4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KAFjxRBuJmtIvN4vho+bI2ZorGuGCg9sO1jHO4M0xwE=</DigestValue>
    </Reference>
    <Reference Type="http://www.w3.org/2000/09/xmldsig#Object" URI="#idOfficeObject">
      <DigestMethod Algorithm="http://www.w3.org/2001/04/xmlenc#sha256"/>
      <DigestValue>SAnuL5L0Ak+LK2uq9ZCcNyrROX7drszH6+IK49JCVNk=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aNBhuBRr2YNbNItiu1+kYWueVMZYo21RdcSM7HZe9FI=</DigestValue>
    </Reference>
    <Reference Type="http://www.w3.org/2000/09/xmldsig#Object" URI="#idValidSigLnImg">
      <DigestMethod Algorithm="http://www.w3.org/2001/04/xmlenc#sha256"/>
      <DigestValue>VQA8Fa7v5IQCvTnaQwgfnPBSw4HBdAWH5Q8AJRZLvLY=</DigestValue>
    </Reference>
    <Reference Type="http://www.w3.org/2000/09/xmldsig#Object" URI="#idInvalidSigLnImg">
      <DigestMethod Algorithm="http://www.w3.org/2001/04/xmlenc#sha256"/>
      <DigestValue>ENTWvY0A8dQrw0V5oIiO2/aPNG4Yagm07Y5F3SA+lTY=</DigestValue>
    </Reference>
  </SignedInfo>
  <SignatureValue>nyg02ft2OvOlmCBltMsTClaOx6hD0M/DBUu+0lsrPvA1TG3WY3a4Mpu7A+6rsJ5Bn1V/QIT0nN7H
MPdZ6V/scvBocabeKhJlC3MnsKTD/neRw0BvKCXdAP8UFgJZ0vTUaEQJXRPg/1v3rMKbJgnMwuVY
9vIRhzWpkG7Pn+7+CdYM5MzMRElIZsASZ/7mVUzupuqvYhD386Ptxsf7EudUF1ukc1f2EQfQ38lC
qWkqiAnphqS33ErBMBx6YFhgb3CLu1a18RMF0r3B54sWrVPf94Lj03Fy6RIvMyHufep/pOg1CbOc
wB6TjhjQXN3DZNEkZGN4dnRbPRR92exrolf/rw==</SignatureValue>
  <KeyInfo>
    <X509Data>
      <X509Certificate>MIIJ+TCCB+GgAwIBAgITXAAAy+IOH9NYg6wmSwAAAADL4jANBgkqhkiG9w0BAQsFADBXMRcwFQYDVQQFEw5SVUMgODAwODA2MTAtNzEVMBMGA1UEChMMQ09ERTEwMCBTLkEuMQswCQYDVQQGEwJQWTEYMBYGA1UEAxMPQ0EtQ09ERTEwMCBTLkEuMB4XDTIyMTIwNzEzNTExNVoXDTI0MTIwNzEzNTExNVowgb0xJTAjBgNVBAMTHFZFUk9OSUNBIFZBWlFVRVogTVVOSUFHVVJSSUExNTAzBgNVBAoTLENFUlRJRklDQURPIENVQUxJRklDQURPIERFIEZJUk1BIEVMRUNUUk9OSUNBMQswCQYDVQQGEwJQWTERMA8GA1UEKhMIVkVST05JQ0ExHDAaBgNVBAQTE1ZBWlFVRVogTVVOSUFHVVJSSUExEjAQBgNVBAUTCUNJMzIyNDI3ODELMAkGA1UECxMCRjIwggEiMA0GCSqGSIb3DQEBAQUAA4IBDwAwggEKAoIBAQDIBQF9U69mYg2mcm9fSX/XyXRlRpE0/Q+y6SZCdZjHA2vbbImyvfReH9d0XUL19pM9v4zMv8aV1N7cD6GbldYldNSMF5h0GdDTnpK2N2gXwlZeTcS0J9BTiIWbVVsEUOlob4nISXNoByvWchsZ2/O+URFchuXXpzfakhWtsns78fOC+prAMv7Bs2fASaxC4u5O+V3v3R+TSVNjICCU5wj8wGsOWqZdU5CtocskqW7I0ycmcQ/A4z98d74rEieWsoMTJJX5OdTKiiqx7Kp6pWe9tx+y8eE9yDOoD5+AeMXjrVxygwixqUK0iHmFsz0vo1vQTODYJZyQArBvlgOtdCxFAgMBAAGjggVVMIIFUTAOBgNVHQ8BAf8EBAMCBeAwDAYDVR0TAQH/BAIwADAgBgNVHSUBAf8EFjAUBggrBgEFBQcDAgYIKwYBBQUHAwQwHQYDVR0OBBYEFLhgnfHgIPeui27R8IDDA63vHRBaMB8GA1UdIwQYMBaAFCf22jsLf5P4WRLQFapCz7KWlj1FMIGIBgNVHR8EgYAwfjB8oHqgeIY6aHR0cDovL2NhMS5jb2RlMTAwLmNvbS5weS9maXJtYS1kaWdpdGFsL2NybC9DQS1DT0RFMTAwLmNybIY6aHR0cDovL2NhMi5jb2RlMTAwLmNvbS5weS9maXJtYS1kaWdpdGFsL2NybC9DQS1DT0RFMTAwLmNybDCB+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DHAYDVR0gBIIDEzCCAw8wggMLBgsrBgEEAYOucAEBBDCCAvowSgYIKwYBBQUHAgEWPmh0dHA6Ly93d3cuY29kZTEwMC5jb20ucHkvcmVwb3NpdG9yaW8tZGUtZG9jdW1lbnRvcy1wdWJsaWNvcy8AMIIBVgYIKwYBBQUHAgIwggFIHoIBRABDAGUAcgB0AGkAZgBpAGMAYQBkAG8AIABjAHUAYQBsAGkAZgBpAGMAYQBkAG8AIABkAGUAIABmAGkAcgBtAGEAIABlAGwAZQBjAHQAcgDzAG4AaQBjAGEAIAB0AGkAcABvACAARgAyACAAKABjAGwAYQB2AGUAcwAgAGUAbgAgAGQAaQBzAHAAbwBzAGkAdABpAHYAbwAgAGMAdQBhAGwAaQBmAGkAYwBhAGQAbwApACAAcwB1AGoAZQB0AGEAIABhACAAbABhAHMAIABjAG8AbgBkAGkAYwBpAG8AbgBlAHMAIABkAGUAIAB1AHMAbwAgAGUAeABwAHUAZQBzAHQAYQBzACAAZQBuACAAbABhACAARABQAEMAIABkAGUAbAAgAFAAQwBTAEMAIABDAE8ARABFADEAMAAwACAAUwAuAEEALjCCAVAGCCsGAQUFBwICMIIBQh6CAT4AUQB1AGEAbABpAGYAaQBlAGQAIABjAGUAcgB0AGkAZgBpAGMAYQB0AGUAIABvAGYAIABlAGwAZQBjAHQAcgBvAG4AaQBjACAAcwBpAGcAbgBhAHQAdQByAGUAIAB0AHkAcABlACAARgAyACAAKABrAGUAeQBzACAAaQBuACAAcQB1AGEAbABpAGYAaQBlAGQAIABkAGUAdgBpAGMAZQApACAAcwB1AGIAagBlAGMAdAAgAHQAbwAgAHQAaABlACAAYwBvAG4AZABpAHQAaQBvAG4AcwAgAG8AZgAgAHUAcwBlACAAcwBlAHQAIABmAG8AcgB0AGgAIABpAG4AIAB0AGgAZQAgAEMAUABTACAAbwBmACAAdABoAGUAIABQAEMAUwBDACAAQwBPAEQARQAxADAAMAAgAFMALgBBAC4wKQYDVR0RBCIwIIEeVkVST05JQ0EuVkFaUVVFWkBHVkNPUlAuQ09NLlBZMA0GCSqGSIb3DQEBCwUAA4ICAQCSfRCYjQJQj43jwOgnU+AUCBbRM93bD52JUrKL9GJe4eD3WZqLbZdWj9NzA8KlHpAt4uAt6icmR4uHO1ZeE3VYuaZRuNRzKgPDx/nnD23zSvutlqpkYCiWVFleq8GZ1XNXL4olvC48SilBDkSAViMNb8UjrV0XRQxTX+FX66ILiDet7jLDMyx0AWC9VColJS2HkMtF46g03kZAwaLkzM4XYNZDiMCM6A4rHjrN1ezDVuWLdrsTczwIIr+OnuM2Xv6je5nABgfAeBYVlsUZpDDGzsSIbIf1I6rnNAdAMbGPose6731BmdioB4nTOPTNf7QtOr7nYbbQhg2+0bYTbMIBQhG30PEekiIRTBuyaUpHHGS2tuhm5E4s0AyUsnF4c5N8gFroORUpJKlRJNrX8IqdIMCIGMQOpcjYFAEa2vkj7nFeBo7Nq1vcSBoiYh+dYvm+h2esFq8hURfQUFN37WZkc43MHG4boI+sh0iodyJV5zSYHhQxBRIIZd3ddOw5eheeuJF25gyUkiSAvU1OQI6a1VSA+V+k416En0s9HikNJ5NjaRBEJzMwEZjfYCkF4RXIw/MwGZe5I1i/0S6tjw5GLQp8jQPpu8kVfEJS2y67I2ec90Woug+LahTgBq4RkrDpaxdBkE+W9q+85N47Bc/WorJIDpMI5FnABuAEEk3e8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</Transform>
          <Transform Algorithm="http://www.w3.org/TR/2001/REC-xml-c14n-20010315"/>
        </Transforms>
        <DigestMethod Algorithm="http://www.w3.org/2001/04/xmlenc#sha256"/>
        <DigestValue>+Iij4CPU4AsVLCt+W8s9HIMEMFAeKstJ7diQrgbMs3g=</DigestValue>
      </Reference>
      <Reference URI="/xl/calcChain.xml?ContentType=application/vnd.openxmlformats-officedocument.spreadsheetml.calcChain+xml">
        <DigestMethod Algorithm="http://www.w3.org/2001/04/xmlenc#sha256"/>
        <DigestValue>hHWoGR7CqC4hJyOqjbtW1l+METpRslIofW7FSADK3w4=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k5meO9vlr8gdeQKlmGlzCTmdxLTfh0KXmlgGedebLQU=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mVAsweG4AvbwZF1xwan/ROgRR8z4fsWAqSVTPSFiyik=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pAGuWMJ02maDbzeJ3j4Yei67E9PBkXfqoL95CJrIZRY=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5LYvMwwHNg55PSRrD+nFdD9uP3Za0mn+YZuwflw6RUM=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9X6k2bdGZWubC2E/QTOYZxdNvlqbdh3ud+P4Yodpv18=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xDMGzJYPdeuXw9uG4d3Pj+WSvtI4joVKQKiovcKGPNk=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3Y45AzS+N91Ms7jywPP1kXWdkdTTNjtVkv0mK29melY=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Gs4rkvVlkH9L33HK64oWH2nGz8gWDwUDGM+zLXRO5Ow=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AJM/IbrUktVE5+x35W6IbxSxT/YYzqwcQPxMEUjYh+c=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zlGpwqkDU2JbJAoSFIS7Dwz0c7FhzOZUFzmdXWjCPyU=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2XzTlwe1Gqb5S6+2lUtMoYacR4tdbZog+sLJRxZRBnQ=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Aj+s+sgnlQDjcYkkN5GIijiW7EHvi7WZCme7cMqH8l0=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aVVeTnCvKE3Lw7wpGT7F4O5uRLiznI2Ak6Ladxa7jdA=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KbPXNzOyVbOtUrcTx7jbQCb5Oqy17rS5ySoDcYKJx+A=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QdOTrdYQkYxBw/DD5PEj9sLV7Q/w7Ef89TgoJ2lMYkY=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YK9G1kVAOoG9lHhiwI+hn7HOFVNWK0p6voLNONdwrP0=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dgYbm2XAfr9A06eQugyooAEMIoPbvNirOj03mdJXgV0=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nCU6zJ2kstiTbBgZmcUqOs4/PYQPV+5BkShLyINC+Kg=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NzYbmXcnYVCLrSx7pRgtE7kKZfBcPCUMVHsK//Jf0N4=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WWE6OpWBRnUJDV8ScQPXD1tYcoVWjr0Gbpoxjao8Upw=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2RW1XpfFFKGx8pvMSY0sujw3DurJcT8vTolkhxjEHJY=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Kh7KrTYhFh2TC7zyFUGjM7iZridyWC2qTopYIN8R8Yo=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4Gd8d53bTf8rwZtl30OtAwKQgjIK9adhCuIo0MsbaDE=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ffgCP+QiDGqHsbDsdJ3j8i7JA2sG4K31Ue14Yqo5aJc=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nR00mhgvypokFbdUv7uc/8sVzsZRL9VGI5Y1I0tiMvs=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OXgeWR1KEx9+EsVHs5/bhEsEluHrvusX3EjLMKUYomI=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wpongkez07XOGZtYZ8nbwAttM4WjFiUv1JO90UBp5Bg=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PfV6iaMkxL9MjIpC8Q99wCR7Y0HKsWUTSbwHwb4mbaU=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uCrbeAGUSWPYbM/zqzzAkhY5nCkI5g3lendLQOCr6w4=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J7KM57ZFpD34E3awIGhPTqY0xOG4U7IZgckz62/OMFY=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G6cGcky93Ypy2ula80+X+uXxCB/FxLyiTmoNmbfZ7Hs=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Zo8Oda4pyQrS3fldEokndPQkZUp+nqS2YctJW4RtEtY=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OWrBpYS+gJIMj0xBkPWVv7AnQ/m1bbiQ4I56KrtIsAs=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TAofPbSsWjcVtgnuP6VV5a8tpYlfZ7sm0ms92iHby9w=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ogJ1EYy6iL6CDXu/jeLKZTvlQh6ZH0rbizovp8U3gww=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vJzMVTOynYQ13XRwbkkbTKKdAuPu55V2Rwvqx74tmEM=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JcCGzvjisG5LwQCC58kIsLdMzG6R6R9vmFiPHlQPjyc=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tYRbXPouXU4CbYTZrK8sPWT6HoECvx/uyQ1eKT3Fz/Y=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E194a2gsXjA9pw3JB/rUziAUJ4oGjxOXUlozZ2DleFM=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7G7KE4afnGyCmc1WnxBiheZPb0KRbqyHsnEX8doFWAU=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Gx17/ZrqWg2C8s8vx5Efjk92qyJ+BDDuyLC0IGA+474=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tLTaUs9Ck0LqymQYhlGcE5ArXt2U01p7UrAIChnmxA0=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lnZEEEG0DsTWaj6wcKspruCV173I+qDERINCoS75Eb8=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QHpQCC4CAuEIhlMLrHkCeh+MQLp92DDelYuPravC5zo=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7f1ABIAWSu4gXogDfkhxNfO88yVFupxIgsTumvycsUM=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I4qKHLbpIbyb8jdiWFBuM386f7RHFYB/b0D9I/ZjvZw=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vhl6hGF+jtW3NmFv+gZbHCCIJv3vo/GHJdHJ/ViFxfE=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LuSdUjKFM1i5icdjQj7GBT5mfOtN4XqhPho/Mi5CYfw=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AKBOuSCmKbGnkfqgr5jxzovpwpU+njoOzCNm3784sA8=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qo7Xrk06NES4NVXXqPjNi7/1Szv/ksKZMlcE7Ws3afI=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79mkDC/BKAX6NnnpK4cbm13aSyxe22vWlJpBOc4RiHE=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c8uRhZseVy2clYS1t2+Q+UXZBtm3bSFK6KKUy9KVAe0=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wwVi0Xy2AvgAeuExSAu+bB/BmR4Hd39gX7l3yoUOndM=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cjGldH4231qFB15rz9EAqPvp0auVFD7PD6TF4EQsnp0=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Be34oF2Fr4dByYQByil08F5Lgic54H/mRenP1BHrz6U=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pyjGBAz8n70ePkFCwQLVX8jfujcJWOrNPMQcji+gRYc=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nAzr67rir/Ue3+0eOixw34NyhRL7inNGZkC8/2VXkKU=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WYK7rR6h1fKYQxxpaC89JhPpStju5sXYaq71QewF/2E=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ZpsS/ns30rF7CPky3e74XGQiJ9wltyw9QdMfDDuUlYc=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bSI+RlAyW8tI9XrRhJ0l8B1IhpykbUbvW3Dd/mYI7Y4=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yl+EUFr22QtOiCGMOuF+ahanyS35q6NypkdJAYT/DT0=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YVruk14bS9ZfzDtjYRPsX3RDsvr+bvAVBZbU+pQO4Xg=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jHL0axgYQYHUpRDkqxXRjSekHpxoB6IuJy0W49DwKpw=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tC36RhWJJ3OXroDlDFK448Kxr25rVb1a4mpDV83o1Q0=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umlq0X29Isbiis0Wl7GHYKvlK2z3LIdcOB7GJ0e9Kak=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aEuMzzrCq4lYAK0M9DU/i50I7mg/s3uoQtpihkAOzSA=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lAhuO0zcV8Oca6esBC5emBfTleF+vsiTg9Z5pCzVFvM=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HiopIcwICvKPpe8fG5GvW6iLgt3WLBuhWEZiFNWWGOo=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AxLZR+7wjvhD5pKIamYYghcbc6rd2GZUbMURjuQV75U=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iH6yEddq8c2qhzwtUx0A75dBVVScOhlOIS53SmNLlyY=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hOdDSi46GFTfEieRE/92EOIZSeoFxUIpYjDhuLrfaYQ=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Akv5EUXPskrWraBHiyQypnB+K7RDPEr0Sr1UJDlcVyw=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UfgVugpT1l9fE00pWVcLei4oEws4rdzDtVXJsl7IXLM=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/pGfBukWopIj8niNk2xivxQV18/lHTCTs6FH+9YN+vk=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ygZ67JUXcwdaV/hWj0ZXIXbeC/K+7dm+UyTUjYL1kLo=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SDU35vQ9FQqFVVQhf0EVhBP4coLkUPdOD/Mcfe8qL3k=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I1n5YLsk2fyy1jws/+RBIoyO9mm78KIb1KiMhMiTY5g=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k70KBgKJdsYYxs4rBhpV7Zs194ju6Cl1CM4Ks3Ey4VM=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D+cTNnU4UmG5kpf/uDPzxT5ZnR5Nw5GUNSkBWspQU+U=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4lh2ul+RJ7nu0LGXT+rvnKbZ15byvaqF4zPhNfL6tew=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media/image1.emf?ContentType=image/x-emf">
        <DigestMethod Algorithm="http://www.w3.org/2001/04/xmlenc#sha256"/>
        <DigestValue>BhEgH46JU3ZF9vsuxsRJJHE+JALMayeIJcILVfq8wbk=</DigestValue>
      </Reference>
      <Reference URI="/xl/media/image2.emf?ContentType=image/x-emf">
        <DigestMethod Algorithm="http://www.w3.org/2001/04/xmlenc#sha256"/>
        <DigestValue>Lo+5jmwfeMnQ/teDZu6pdl6/cJj0PunRgZ8HUlxn38E=</DigestValue>
      </Reference>
      <Reference URI="/xl/media/image3.emf?ContentType=image/x-emf">
        <DigestMethod Algorithm="http://www.w3.org/2001/04/xmlenc#sha256"/>
        <DigestValue>8VFboWTzcnEYpgj40Z3/JBkUZ3/doZanRkpNaBgBiqg=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1a+g6YvDDl3hsjz+D8h+okj0RtoBqIQbvTEap/1ZaIw=</DigestValue>
      </Reference>
      <Reference URI="/xl/sharedStrings.xml?ContentType=application/vnd.openxmlformats-officedocument.spreadsheetml.sharedStrings+xml">
        <DigestMethod Algorithm="http://www.w3.org/2001/04/xmlenc#sha256"/>
        <DigestValue>scHnXgi/sszGz2SsVTVJEPq30bgd0Iz3Om2pou2oaEQ=</DigestValue>
      </Reference>
      <Reference URI="/xl/styles.xml?ContentType=application/vnd.openxmlformats-officedocument.spreadsheetml.styles+xml">
        <DigestMethod Algorithm="http://www.w3.org/2001/04/xmlenc#sha256"/>
        <DigestValue>ilAVlvunAIAYFm9Z4+D9ZaD9uKWERoU0/Q696HTV5p4=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CUlE22QWLjN7i2RO8wdjGe6xIkhCwXOyGvrktZPZ510=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HAE1KQuC7qAP/E37+zUekBgpgkFJbajZdkc+rHTPmYk=</DigestValue>
      </Reference>
      <Reference URI="/xl/worksheets/sheet1.xml?ContentType=application/vnd.openxmlformats-officedocument.spreadsheetml.worksheet+xml">
        <DigestMethod Algorithm="http://www.w3.org/2001/04/xmlenc#sha256"/>
        <DigestValue>lLrqtW3+c4OEfEDjOplRK1xmkmMCYbQnHr8PYlzBlig=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2023-03-13T20:07:00Z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{4637561E-C350-4C15-BC99-704E354581F8}</SetupID>
          <SignatureText>VERONICA VAZQUEZ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2023-03-13T20:07:00Z</xd:SigningTime>
          <xd:SigningCertificate>
            <xd:Cert>
              <xd:CertDigest>
                <DigestMethod Algorithm="http://www.w3.org/2001/04/xmlenc#sha256"/>
                <DigestValue>fS55IGDq19hz67faPsJnT8UphgjpbT8UnuAWbEOIT8Q=</DigestValue>
              </xd:CertDigest>
              <xd:IssuerSerial>
                <X509IssuerName>CN=CA-CODE100 S.A., C=PY, O=CODE100 S.A., SERIALNUMBER=RUC 80080610-7</X509IssuerName>
                <X509SerialNumber>2051668829271846038603912740223207993807784930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+/vPMXXX8pPD+U3dIHr9BGoDy6M7UrZlXfexAGDzVgaTKlzJgZbkYFOYOKrN2fh1UnTPnStJsIjHywqpPqrW0y5rRm3preND4LMJhjmB0YSIp6LT8Nd5FvOtn/G2eBMZD1vFGooZ8p135TkWSGhTfNwssEYaLxWxFSnC8ntX+rfzBh0v9bx/iS2oRpvqLqTyOXvtgaTmUcGOMmzwRUnuQqRaHe7EQJMtYSnFKB8QZbxhnMSmhc3wxAcrO+mOruL/FO153UvU6uEJUP4uxjggxxyxcIWwQX40/TMWauVhG68YjIUZJBXJMSbO9AewBmKnWSWkZqD2ZTwg6fPew0cBOSsk2AvlA6w++ID+31F8uSm6OOxG/u9q3a7kHdfsH1N+tQBBdhuUr8+IcwNIgy4kkVQsNyF9jxwPimQHUXWTHnMxug0zb/+UyPX5U24dzq1FrMHneKi+m7fZYjPO3eN1FB/0ZhTqphfEM8QT8XHaPSxY+U8raBZnWqjZhCT5Xx02cmlHYZ/O4w7us9KKaMfLrMxioE8CdJsyTkN1K6z/Bd31FVPSfKJZBZ+4iAj6Wfa4sRci8KhB9tS9Tp4AeSY/yaf6OSh1FZSgaJ8UpCCJjX8BIlToDHyASJxtaR7AItaeD5p4XAgMBAAGjggJDMIICPzASBgNVHRMBAf8ECDAGAQH/AgEAMA4GA1UdDwEB/wQEAwIBBjAdBgNVHQ4EFgQUJ/baOwt/k/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+cWd8hBoX8ItgqJmxk4PwUT1802eP/ftLurBdCbAQv0lL81sDN00qtSo8LuqKv7ShZ5yYmrF6mEYJJYZ6AmCA5ji0nQ204rP7GKn3aA2wRy9DQ0WcAHB5YXVj4ihPMPWRf1y+zdDVEAJl2w2lmaBWPpg2Q/fIssSosmQozlHgb7HuVTLluHfZLdGiwq/pIk89qaoTpZs8s/ni2jMFvTx/3DHnY3Dz6s5kRDw2whrIjoV6xMDLJe3bm+rXKi2pGddUsqNrb6lCTUwN6bC0xIhwjRRxrBO9CMnj/8YT1GmR9kHKgP08tcyDSWk+woSoflKL/mlOkZf5o8TLTtSDeA87MMT0n18CWxzSLpkF97WXmJ8JGqTFDk1efqogYP6oanP9QvVUNGyEJw6DmGHEW3c29XaL1j/F4DTRCGEH2anQtpL6nV0l+mJ/hsDzPpPt92VilM4GdPZvk10JQ/yzj4+uNB9wozKLy427qbe6se/VaHa3iyutnxRP9sPEqHWfP/fm5u/e0PC9/JsjE89zti8rxEUK3hES0cSaLsCXpPKXPViaZI+1FeCtG9q2Deesy9diKtRnVZ1/ozb1rdfsug6BLWG4AsBnG3zduXA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ABAAB/AAAAAAAAAAAAAADbGgAAogwAACBFTUYAAAEAmBoAAKIAAAAGAAAAAAAAAAAAAAAAAAAAVgUAAAADAABYAQAAwgAAAAAAAAAAAAAAAAAAAMA/BQDQ9QI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/AAAAAAAAAAAAAAAR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////AAAAAAAlAAAADAAAAAEAAABMAAAAZAAAAAAAAAAAAAAAEAEAAH8AAAAAAAAAAAAAABEBAACAAAAAIQDwAAAAAAAAAAAAAACAPwAAAAAAAAAAAACAPwAAAAAAAAAAAAAAAAAAAAAAAAAAAAAAAAAAAAAAAAAAJQAAAAwAAAAAAACAKAAAAAwAAAABAAAAJwAAABgAAAABAAAAAAAAAP///wAAAAAAJQAAAAwAAAABAAAATAAAAGQAAAAAAAAAAAAAABABAAB/AAAAAAAAAAAAAAAR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sAcp/n8AAACwByn+fwAAnEvsKP5/AAAAAOJ9/n8AALEPWyj+fwAAMBbiff5/AACcS+wo/n8AAKAWAAAAAAAAQAAAwP5/AAAAAOJ9/n8AAIESWyj+fwAABAAAAAAAAAAwFuJ9/n8AALC7URXgAAAAnEvsKAAAAABIAAAAAAAAAJxL7Cj+fwAAoLMHKf5/AADAT+wo/n8AAAEAAAAAAAAABnXsKP5/AAAAAOJ9/n8AAAAAAAAAAAAAAAAAAH0CAAABPSUn/n8AAMAbvtB9AgAA2+Cle/5/AACAvFEV4AAAABm9URXgAAAAAAAAAAAAAAAAAAAAZHYACAAAAAAlAAAADAAAAAEAAAAYAAAADAAAAAAAAAASAAAADAAAAAEAAAAeAAAAGAAAAMMAAAAEAAAA9wAAABEAAAAlAAAADAAAAAEAAABUAAAAhAAAAMQAAAAEAAAA9QAAABAAAAABAAAA0XbJQVUVykHEAAAABAAAAAkAAABMAAAAAAAAAAAAAAAAAAAA//////////9gAAAAMQAzAC8AMwAvADIAMAAyADMAAAAGAAAABgAAAAQAAAAGAAAABAAAAAYAAAAGAAAABgAAAAYAAABLAAAAQAAAADAAAAAFAAAAIAAAAAEAAAABAAAAEAAAAAAAAAAAAAAAEQEAAIAAAAAAAAAAAAAAABEBAACAAAAAUgAAAHABAAACAAAAEAAAAAcAAAAAAAAAAAAAALwCAAAAAAAAAQICIlMAeQBzAHQAZQBtAAAAAAAAAAAAAAAAAAAAAAAAAAAAAAAAAAAAAAAAAAAAAAAAAAAAAAAAAAAAAAAAAAAAAAAAAAAAAQAAAAAAAADIPVAV4AAAAAAAAAB9AgAAiD7Je/5/AAAAAAAAAAAAAAkAAAAAAAAAAAAAAAAAAAD0EVso/n8AAAAAAAAAAAAAAAAAAAAAAAAqktH8+Z0AAEg/UBXgAAAAiEJQFeAAAACgswPcfQIAAMAbvtB9AgAAcEBQFQAAAACgONzbfQIAAAcAAAAAAAAAAAAAAAAAAACsP1AV4AAAAOk/UBXgAAAAcc2he/5/AAAAAAAAAAAAAAAAAAAAAAAAaD9QFeAAAAAgP1AV4AAAAMAbvtB9AgAA2+Cle/5/AABQP1AV4AAAAOk/UBXg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IlDgn/n8AAMBb2tt9AgAAAgAAAAAAAACIPsl7/n8AAAAAAAAAAAAAMWesJv5/AABAkHD4fQIAACw8DCn+fwAAAAAAAAAAAAAAAAAAAAAAAHq40fz5nQAAAAClJv5/AAAAAAAAAAAAAOD///8AAAAAwBu+0H0CAABYGlAVAAAAAAAAAAAAAAAABgAAAAAAAAAAAAAAAAAAAHwZUBXgAAAAuRlQFeAAAABxzaF7/n8AAFjevvd9AgAAAAAAAAAAAABY3r73fQIAANC+SPh9AgAAwBu+0H0CAADb4KV7/n8AACAZUBXgAAAAuRlQFeAAAAAAAAAAAAAAAAAAAAB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8AAABHAAAAKQAAADMAAACX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Ig+yXv+fwAAAAAAAAAAAAAAAAAAAAAAAAif+Pd9AgAAgAij+n0CAAAAAAAAAAAAAAAAAAAAAAAAarjR/PmdAAAQpyUn/n8AAKCAAPh9AgAA8P///wAAAADAG77QfQIAAEgaUBUAAAAAAAAAAAAAAAAJAAAAAAAAAAAAAAAAAAAAbBlQFeAAAACpGVAV4AAAAHHNoXv+fwAA0N6+930CAAAAAAAAAAAAANDevvd9AgAAAAAAAAAAAADAG77QfQIAANvgpXv+fwAAEBlQFeAAAACpGVAV4AAAAAAAAAAAAAAAoIEY52R2AAgAAAAAJQAAAAwAAAAEAAAAGAAAAAwAAAAAAAAAEgAAAAwAAAABAAAAHgAAABgAAAApAAAAMwAAAMAAAABIAAAAJQAAAAwAAAAEAAAAVAAAAKwAAAAqAAAAMwAAAL4AAABHAAAAAQAAANF2yUFVFcpBKgAAADMAAAAQAAAATAAAAAAAAAAAAAAAAAAAAP//////////bAAAAFYARQBSAE8ATgBJAEMAQQAgAFYAQQBaAFEAVQBFAFoACgAAAAgAAAAKAAAADAAAAAwAAAAEAAAACgAAAAoAAAAEAAAACgAAAAoAAAAJAAAADAAAAAsAAAAIAAAACQAAAEsAAABAAAAAMAAAAAUAAAAgAAAAAQAAAAEAAAAQAAAAAAAAAAAAAAARAQAAgAAAAAAAAAAAAAAAEQEAAIAAAAAlAAAADAAAAAIAAAAnAAAAGAAAAAUAAAAAAAAA////AAAAAAAlAAAADAAAAAUAAABMAAAAZAAAAAAAAABQAAAAEAEAAHwAAAAAAAAAUAAAABE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yAAAAXAAAAAEAAADRdslBVRXKQQoAAABQAAAAEAAAAEwAAAAAAAAAAAAAAAAAAAD//////////2wAAABWAEUAUgBPAE4ASQBDAEEAIABWAEEAWgBRAFUARQBaAAcAAAAGAAAABwAAAAkAAAAIAAAAAwAAAAcAAAAHAAAAAwAAAAcAAAAHAAAABgAAAAgAAAAIAAAABgAAAAYAAABLAAAAQAAAADAAAAAFAAAAIAAAAAEAAAABAAAAEAAAAAAAAAAAAAAAEQEAAIAAAAAAAAAAAAAAABEBAACAAAAAJQAAAAwAAAACAAAAJwAAABgAAAAFAAAAAAAAAP///wAAAAAAJQAAAAwAAAAFAAAATAAAAGQAAAAJAAAAYAAAAP8AAABsAAAACQAAAGAAAAD3AAAADQAAACEA8AAAAAAAAAAAAAAAgD8AAAAAAAAAAAAAgD8AAAAAAAAAAAAAAAAAAAAAAAAAAAAAAAAAAAAAAAAAACUAAAAMAAAAAAAAgCgAAAAMAAAABQAAACcAAAAYAAAABQAAAAAAAAD///8AAAAAACUAAAAMAAAABQAAAEwAAABkAAAACQAAAHAAAAAHAQAAfAAAAAkAAABwAAAA/wAAAA0AAAAhAPAAAAAAAAAAAAAAAIA/AAAAAAAAAAAAAIA/AAAAAAAAAAAAAAAAAAAAAAAAAAAAAAAAAAAAAAAAAAAlAAAADAAAAAAAAIAoAAAADAAAAAUAAAAlAAAADAAAAAEAAAAYAAAADAAAAAAAAAASAAAADAAAAAEAAAAWAAAADAAAAAAAAABUAAAARAEAAAoAAABwAAAABgEAAHwAAAABAAAA0XbJQVUVykEKAAAAcAAAACkAAABMAAAABAAAAAkAAABwAAAACAEAAH0AAACgAAAARgBpAHIAbQBhAGQAbwAgAHAAbwByADoAIABWAEUAUgBPAE4ASQBDAEEAIABWAEEAWgBRAFUARQBaACAATQBVAE4ASQBBAEcAVQBSAFIASQBBAAAABgAAAAMAAAAEAAAACQAAAAYAAAAHAAAABwAAAAMAAAAHAAAABwAAAAQAAAADAAAAAwAAAAcAAAAGAAAABwAAAAkAAAAIAAAAAwAAAAcAAAAHAAAAAwAAAAcAAAAHAAAABgAAAAgAAAAIAAAABgAAAAYAAAADAAAACgAAAAgAAAAIAAAAAwAAAAcAAAAIAAAACAAAAAcAAAAHAAAAAwAAAAcAAAAWAAAADAAAAAAAAAAlAAAADAAAAAIAAAAOAAAAFAAAAAAAAAAQAAAAFAAAAA==</Object>
  <Object Id="idInvalidSigLnImg">AQAAAGwAAAAAAAAAAAAAABABAAB/AAAAAAAAAAAAAADbGgAAogwAACBFTUYAAAEACCAAAKkAAAAGAAAAAAAAAAAAAAAAAAAAVgUAAAADAABYAQAAwgAAAAAAAAAAAAAAAAAAAMA/BQDQ9QI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/AAAAAAAAAAAAAAARAQAAgAAAACEA8AAAAAAAAAAAAAAAgD8AAAAAAAAAAAAAgD8AAAAAAAAAAAAAAAAAAAAAAAAAAAAAAAAAAAAAAAAAACUAAAAMAAAAAAAAgCgAAAAMAAAAAQAAACcAAAAYAAAAAQAAAAAAAADw8PAAAAAAACUAAAAMAAAAAQAAAEwAAABkAAAAAAAAAAAAAAAQAQAAfwAAAAAAAAAAAAAAEQEAAIAAAAAhAPAAAAAAAAAAAAAAAIA/AAAAAAAAAAAAAIA/AAAAAAAAAAAAAAAAAAAAAAAAAAAAAAAAAAAAAAAAAAAlAAAADAAAAAAAAIAoAAAADAAAAAEAAAAnAAAAGAAAAAEAAAAAAAAA////AAAAAAAlAAAADAAAAAEAAABMAAAAZAAAAAAAAAAAAAAAEAEAAH8AAAAAAAAAAAAAABEBAACAAAAAIQDwAAAAAAAAAAAAAACAPwAAAAAAAAAAAACAPwAAAAAAAAAAAAAAAAAAAAAAAAAAAAAAAAAAAAAAAAAAJQAAAAwAAAAAAACAKAAAAAwAAAABAAAAJwAAABgAAAABAAAAAAAAAP///wAAAAAAJQAAAAwAAAABAAAATAAAAGQAAAAAAAAAAAAAABABAAB/AAAAAAAAAAAAAAAR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sAcp/n8AAACwByn+fwAAnEvsKP5/AAAAAOJ9/n8AALEPWyj+fwAAMBbiff5/AACcS+wo/n8AAKAWAAAAAAAAQAAAwP5/AAAAAOJ9/n8AAIESWyj+fwAABAAAAAAAAAAwFuJ9/n8AALC7URXgAAAAnEvsKAAAAABIAAAAAAAAAJxL7Cj+fwAAoLMHKf5/AADAT+wo/n8AAAEAAAAAAAAABnXsKP5/AAAAAOJ9/n8AAAAAAAAAAAAAAAAAAH0CAAABPSUn/n8AAMAbvtB9AgAA2+Cle/5/AACAvFEV4AAAABm9URXgAAAAAAAAAAAAAAAAAAAA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EQEAAIAAAAAAAAAAAAAAABEBAACAAAAAUgAAAHABAAACAAAAEAAAAAcAAAAAAAAAAAAAALwCAAAAAAAAAQICIlMAeQBzAHQAZQBtAAAAAAAAAAAAAAAAAAAAAAAAAAAAAAAAAAAAAAAAAAAAAAAAAAAAAAAAAAAAAAAAAAAAAAAAAAAAAQAAAAAAAADIPVAV4AAAAAAAAAB9AgAAiD7Je/5/AAAAAAAAAAAAAAkAAAAAAAAAAAAAAAAAAAD0EVso/n8AAAAAAAAAAAAAAAAAAAAAAAAqktH8+Z0AAEg/UBXgAAAAiEJQFeAAAACgswPcfQIAAMAbvtB9AgAAcEBQFQAAAACgONzbfQIAAAcAAAAAAAAAAAAAAAAAAACsP1AV4AAAAOk/UBXgAAAAcc2he/5/AAAAAAAAAAAAAAAAAAAAAAAAaD9QFeAAAAAgP1AV4AAAAMAbvtB9AgAA2+Cle/5/AABQP1AV4AAAAOk/UBXg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BIlDgn/n8AAMBb2tt9AgAAAgAAAAAAAACIPsl7/n8AAAAAAAAAAAAAMWesJv5/AABAkHD4fQIAACw8DCn+fwAAAAAAAAAAAAAAAAAAAAAAAHq40fz5nQAAAAClJv5/AAAAAAAAAAAAAOD///8AAAAAwBu+0H0CAABYGlAVAAAAAAAAAAAAAAAABgAAAAAAAAAAAAAAAAAAAHwZUBXgAAAAuRlQFeAAAABxzaF7/n8AAFjevvd9AgAAAAAAAAAAAABY3r73fQIAANC+SPh9AgAAwBu+0H0CAADb4KV7/n8AACAZUBXgAAAAuRlQFeAAAAAAAAAAAAAAAAAAAAB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8AAABHAAAAKQAAADMAAACXAAAAFQAAACEA8AAAAAAAAAAAAAAAgD8AAAAAAAAAAAAAgD8AAAAAAAAAAAAAAAAAAAAAAAAAAAAAAAAAAAAAAAAAACUAAAAMAAAAAAAAgCgAAAAMAAAABAAAAFIAAABwAQAABAAAAPD///8AAAAAAAAAAAAAAACQAQAAAAAAAQAAAABzAGUAZwBvAGUAIAB1AGkAAAAAAAAAAAAAAAAAAAAAAAAAAAAAAAAAAAAAAAAAAAAAAAAAAAAAAAAAAAAAAAAAAAD//wgAAAAAAAAAAAAAAAAAAAAACAAAAAAAAIg+yXv+fwAAAAAAAAAAAAAAAAAAAAAAAAif+Pd9AgAAgAij+n0CAAAAAAAAAAAAAAAAAAAAAAAAarjR/PmdAAAQpyUn/n8AAKCAAPh9AgAA8P///wAAAADAG77QfQIAAEgaUBUAAAAAAAAAAAAAAAAJAAAAAAAAAAAAAAAAAAAAbBlQFeAAAACpGVAV4AAAAHHNoXv+fwAA0N6+930CAAAAAAAAAAAAANDevvd9AgAAAAAAAAAAAADAG77QfQIAANvgpXv+fwAAEBlQFeAAAACpGVAV4AAAAAAAAAAAAAAAoIEY52R2AAgAAAAAJQAAAAwAAAAEAAAAGAAAAAwAAAAAAAAAEgAAAAwAAAABAAAAHgAAABgAAAApAAAAMwAAAMAAAABIAAAAJQAAAAwAAAAEAAAAVAAAAKwAAAAqAAAAMwAAAL4AAABHAAAAAQAAANF2yUFVFcpBKgAAADMAAAAQAAAATAAAAAAAAAAAAAAAAAAAAP//////////bAAAAFYARQBSAE8ATgBJAEMAQQAgAFYAQQBaAFEAVQBFAFoACgAAAAgAAAAKAAAADAAAAAwAAAAEAAAACgAAAAoAAAAEAAAACgAAAAoAAAAJAAAADAAAAAsAAAAIAAAACQAAAEsAAABAAAAAMAAAAAUAAAAgAAAAAQAAAAEAAAAQAAAAAAAAAAAAAAARAQAAgAAAAAAAAAAAAAAAEQEAAIAAAAAlAAAADAAAAAIAAAAnAAAAGAAAAAUAAAAAAAAA////AAAAAAAlAAAADAAAAAUAAABMAAAAZAAAAAAAAABQAAAAEAEAAHwAAAAAAAAAUAAAABE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sAAAACgAAAFAAAAByAAAAXAAAAAEAAADRdslBVRXKQQoAAABQAAAAEAAAAEwAAAAAAAAAAAAAAAAAAAD//////////2wAAABWAEUAUgBPAE4ASQBDAEEAIABWAEEAWgBRAFUARQBaAAcAAAAGAAAABwAAAAkAAAAIAAAAAwAAAAcAAAAHAAAAAwAAAAcAAAAHAAAABgAAAAgAAAAIAAAABgAAAAYAAABLAAAAQAAAADAAAAAFAAAAIAAAAAEAAAABAAAAEAAAAAAAAAAAAAAAEQEAAIAAAAAAAAAAAAAAABEBAACAAAAAJQAAAAwAAAACAAAAJwAAABgAAAAFAAAAAAAAAP///wAAAAAAJQAAAAwAAAAFAAAATAAAAGQAAAAJAAAAYAAAAP8AAABsAAAACQAAAGAAAAD3AAAADQAAACEA8AAAAAAAAAAAAAAAgD8AAAAAAAAAAAAAgD8AAAAAAAAAAAAAAAAAAAAAAAAAAAAAAAAAAAAAAAAAACUAAAAMAAAAAAAAgCgAAAAMAAAABQAAACcAAAAYAAAABQAAAAAAAAD///8AAAAAACUAAAAMAAAABQAAAEwAAABkAAAACQAAAHAAAAAHAQAAfAAAAAkAAABwAAAA/wAAAA0AAAAhAPAAAAAAAAAAAAAAAIA/AAAAAAAAAAAAAIA/AAAAAAAAAAAAAAAAAAAAAAAAAAAAAAAAAAAAAAAAAAAlAAAADAAAAAAAAIAoAAAADAAAAAUAAAAlAAAADAAAAAEAAAAYAAAADAAAAAAAAAASAAAADAAAAAEAAAAWAAAADAAAAAAAAABUAAAARAEAAAoAAABwAAAABgEAAHwAAAABAAAA0XbJQVUVykEKAAAAcAAAACkAAABMAAAABAAAAAkAAABwAAAACAEAAH0AAACgAAAARgBpAHIAbQBhAGQAbwAgAHAAbwByADoAIABWAEUAUgBPAE4ASQBDAEEAIABWAEEAWgBRAFUARQBaACAATQBVAE4ASQBBAEcAVQBSAFIASQBBAAAABgAAAAMAAAAEAAAACQAAAAYAAAAHAAAABwAAAAMAAAAHAAAABwAAAAQAAAADAAAAAwAAAAcAAAAGAAAABwAAAAkAAAAIAAAAAwAAAAcAAAAHAAAAAwAAAAcAAAAHAAAABgAAAAgAAAAIAAAABgAAAAYAAAADAAAACgAAAAgAAAAIAAAAAwAAAAcAAAAIAAAACAAAAAcAAAAHAAAAAw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136ElPEpm3O6cCOkdBILx3YLFBF+4J8uAhBGE/NNbVA=</DigestValue>
    </Reference>
    <Reference Type="http://www.w3.org/2000/09/xmldsig#Object" URI="#idOfficeObject">
      <DigestMethod Algorithm="http://www.w3.org/2001/04/xmlenc#sha256"/>
      <DigestValue>Thzwv4eJXPkPWIZ592xZKj5YNiHB7OtWFaGzKHwIEhs=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nPdqLrQ+abIvkupFppSG7+CLJPuDJkt240GRDuMSaQE=</DigestValue>
    </Reference>
    <Reference Type="http://www.w3.org/2000/09/xmldsig#Object" URI="#idValidSigLnImg">
      <DigestMethod Algorithm="http://www.w3.org/2001/04/xmlenc#sha256"/>
      <DigestValue>IkEXyVyI+5WdOVLQpR4vmfySU2KJ0wl9D8D8nvqun70=</DigestValue>
    </Reference>
    <Reference Type="http://www.w3.org/2000/09/xmldsig#Object" URI="#idInvalidSigLnImg">
      <DigestMethod Algorithm="http://www.w3.org/2001/04/xmlenc#sha256"/>
      <DigestValue>cd3f8sUWZpE9dRsGglEtgemJmUV0PCiqcNlNwB9V/Ng=</DigestValue>
    </Reference>
  </SignedInfo>
  <SignatureValue>qncQae6zIcXUWeuIo7FgW6D6BW5FnDqSe8rrva0X/q8qkk6BTFdyHLHdw9YO3i1RRa9WrKKtz7hP
g097vPLH+B/VmlFi+UR7b6cAtdDbT7Ees1wfQcTc8odb0hjAhmFnY17IpWzCTu4F5ySdZrTy3Qa3
HUVrFQJmY14AaLHspNtJuinz61DXKYx71EH4gocp9sd0MbM06SMHc31p2daJfn/xK3IGD4R8BRCE
nmOv3Co+sfiEQFvC2SySxeniIbuerrbO7JWsxWFssy1IR71HCUK1MYYT03k4sVbkqfNuUMf+9x9k
ysdzdIU3gs1/rN0IDkil9lHk283AF1g6yjUeGg==</SignatureValue>
  <KeyInfo>
    <X509Data>
      <X509Certificate>MIIIHDCCBgSgAwIBAgITXAAAXoL7K6b2/vmgGwAAAABegjANBgkqhkiG9w0BAQsFADBXMRcwFQYDVQQFEw5SVUMgODAwODA2MTAtNzEVMBMGA1UEChMMQ09ERTEwMCBTLkEuMQswCQYDVQQGEwJQWTEYMBYGA1UEAxMPQ0EtQ09ERTEwMCBTLkEuMB4XDTIxMDQyMjEyNDg1NFoXDTIzMDQyMjEyNDg1NFowgacxJjAkBgNVBAMTHUdVSUxMRVJNTyBWQVpRVUVaIE1VTklBR1VSUklBMRcwFQYDVQQKEw5QRVJTT05BIEZJU0lDQTELMAkGA1UEBhMCUFkxEjAQBgNVBCoTCUdVSUxMRVJNTzEcMBoGA1UEBBMTVkFaUVVFWiBNVU5JQUdVUlJJQTESMBAGA1UEBRMJQ0kzNzk5NTI5MREwDwYDVQQLEwhGSVJNQSBGMjCCASIwDQYJKoZIhvcNAQEBBQADggEPADCCAQoCggEBAL+njQQRLVzurMsKUJ4k5lvqHwSkDQ8TcvRqe+zG+wMI4MYVpUgdH44wCDwoTMSerTx/8vv+COqREDUET+gf95/o1vxz9TUXCFurJI8RteySPgF2jU/q1k12ofOWnrH4eKz8Xi/wELHThA7bUatheSOonHdWv9fKlvu8Tq0O5xITQzev3+1xKyuPGyDizny2UJ2k2NWO7LjpBmUvBg756qPt50efEgimTpYzM+bZKK9V386A3wxjBnxf8kI3dhwUZViGOAmSc3j836v+R3Muoy27mlgOWk25Xo3nTJKHxGNQcXi/ERmQhe7R664pS4Kp8v7U5DgUmPJRJtdBeHQhPPMCAwEAAaOCA44wggOKMA4GA1UdDwEB/wQEAwIF4DAMBgNVHRMBAf8EAjAAMCAGA1UdJQEB/wQWMBQGCCsGAQUFBwMCBggrBgEFBQcDBDAdBgNVHQ4EFgQUNXJ3uXSJ3LjBIGieNHPIX4OrlbIwHwYDVR0jBBgwFoAUJ/baOwt/k/hZEtAVqkLPspaWPUUwgYgGA1UdHwSBgDB+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LwYDVR0RBCgwJoEkR1VJTExFUk1PLlZBWlFVRVpAQ1JFRElDRU5UUk8uQ09NLlBZMA0GCSqGSIb3DQEBCwUAA4ICAQAzL05fMAfxx7ZyXk6hdtlK7g3EBbjN8EsDvJkCxeriDtJwuc+K6tBQQkvxvuluAyOzYO/hH9cLZnQs0X0SEzzkDxA5/Mevmoq5+ECkIR3PMruU+CyRG1qeLGeksFm+oO2V3LLvEdOf1zAezQu3E0W09coXhv+iGa4YSXINhLex15/oyX71pfHciuIuw9mwrT1WBDpD8vC6RfuF5DbbFwCJZcQXU/6KE0mBWhOMdxM+VCtNpaHlM4nVL0l/vb5HyRIy+7VJcBets5XikX8k2/JdhWOYJpbz424xU4+MmdmbemnjihTOjk5hEnwkztgfZJq9ZkCkYYRGS9Y8v04tpv2ogAQYful7wVzcik9KHv4buOEKHEHL1H828svbGZhxcB/vXDgo8BsNxuQFGVy8QAI/vD6LQQEIDwEdNcpoduAk9gzwdX6dt3e+FEUTl5YbTddEpFCoYUvavgGXy4UxNqJh2p9VkF8QYaW7OZaaL9G6r2tPStdXjXpzWw1EQ3Npkp4G1xW7fYhbc4bv+VB9VD4KwysMDGsu6r5p9biNibiTjmBDRZsYLaGiG+6RSiq+cKhFjJQd0hRKEo/AAu6bstKHHowZgOxqDHi3FAzieS7QaVGskg21iNE8WC/2WQfay7iFN7qYBa+znZAWEvtt04+WSiCaqMh98wvoPQWSc/A9C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1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66"/>
            <mdssi:RelationshipReference xmlns:mdssi="http://schemas.openxmlformats.org/package/2006/digital-signature" SourceId="rId74"/>
            <mdssi:RelationshipReference xmlns:mdssi="http://schemas.openxmlformats.org/package/2006/digital-signature" SourceId="rId5"/>
            <mdssi:RelationshipReference xmlns:mdssi="http://schemas.openxmlformats.org/package/2006/digital-signature" SourceId="rId61"/>
            <mdssi:RelationshipReference xmlns:mdssi="http://schemas.openxmlformats.org/package/2006/digital-signature" SourceId="rId1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56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77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</Transform>
          <Transform Algorithm="http://www.w3.org/TR/2001/REC-xml-c14n-20010315"/>
        </Transforms>
        <DigestMethod Algorithm="http://www.w3.org/2001/04/xmlenc#sha256"/>
        <DigestValue>+Iij4CPU4AsVLCt+W8s9HIMEMFAeKstJ7diQrgbMs3g=</DigestValue>
      </Reference>
      <Reference URI="/xl/calcChain.xml?ContentType=application/vnd.openxmlformats-officedocument.spreadsheetml.calcChain+xml">
        <DigestMethod Algorithm="http://www.w3.org/2001/04/xmlenc#sha256"/>
        <DigestValue>hHWoGR7CqC4hJyOqjbtW1l+METpRslIofW7FSADK3w4=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YHVu9mfH7V1ojJZZGe0raSx5xHTqsPuldcEKZklKsN8=</DigestValue>
      </Reference>
      <Reference URI="/xl/drawings/vmlDrawing1.vml?ContentType=application/vnd.openxmlformats-officedocument.vmlDrawing">
        <DigestMethod Algorithm="http://www.w3.org/2001/04/xmlenc#sha256"/>
        <DigestValue>k5meO9vlr8gdeQKlmGlzCTmdxLTfh0KXmlgGedebLQU=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reHWvXKeOYEi6/oar4eQY3jxUzyX2z9q+xoC/Ad6Sqk=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mVAsweG4AvbwZF1xwan/ROgRR8z4fsWAqSVTPSFiyik=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pAGuWMJ02maDbzeJ3j4Yei67E9PBkXfqoL95CJrIZRY=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5LYvMwwHNg55PSRrD+nFdD9uP3Za0mn+YZuwflw6RUM=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GVi0h8VaXW6mpsiSLR6y5a/sHds6NkssSYEOZqO4x+0=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9X6k2bdGZWubC2E/QTOYZxdNvlqbdh3ud+P4Yodpv18=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xDMGzJYPdeuXw9uG4d3Pj+WSvtI4joVKQKiovcKGPNk=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3Y45AzS+N91Ms7jywPP1kXWdkdTTNjtVkv0mK29melY=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Gs4rkvVlkH9L33HK64oWH2nGz8gWDwUDGM+zLXRO5Ow=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AJM/IbrUktVE5+x35W6IbxSxT/YYzqwcQPxMEUjYh+c=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zlGpwqkDU2JbJAoSFIS7Dwz0c7FhzOZUFzmdXWjCPyU=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2XzTlwe1Gqb5S6+2lUtMoYacR4tdbZog+sLJRxZRBnQ=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Aj+s+sgnlQDjcYkkN5GIijiW7EHvi7WZCme7cMqH8l0=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aVVeTnCvKE3Lw7wpGT7F4O5uRLiznI2Ak6Ladxa7jdA=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KbPXNzOyVbOtUrcTx7jbQCb5Oqy17rS5ySoDcYKJx+A=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QdOTrdYQkYxBw/DD5PEj9sLV7Q/w7Ef89TgoJ2lMYkY=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OA7YzluJB8Nf4Alnz0v9OArVK+aHySBxljRyE80+2yM=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YK9G1kVAOoG9lHhiwI+hn7HOFVNWK0p6voLNONdwrP0=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dgYbm2XAfr9A06eQugyooAEMIoPbvNirOj03mdJXgV0=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nCU6zJ2kstiTbBgZmcUqOs4/PYQPV+5BkShLyINC+Kg=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NzYbmXcnYVCLrSx7pRgtE7kKZfBcPCUMVHsK//Jf0N4=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Aiv2CttLdo3mxOkywEPkAEINCCxoauEStiEjs68+1XI=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WWE6OpWBRnUJDV8ScQPXD1tYcoVWjr0Gbpoxjao8Upw=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C+hB7/CYPAYGSPte6ZvQ7kZlL56Aja8+pJJuUdnBIt0=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lzFGUwSuX3sZj2RWW6X2HBx9jN1TlawoL4JFVYowQlg=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w+IjynH8feekv1xKcS1+oRHbpR9y1y9+99ZX+cMHc9w=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gsEBoAZxvvISOndP8cpQVpKA9qJZ5pkrNRAXYk4qmds=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2RW1XpfFFKGx8pvMSY0sujw3DurJcT8vTolkhxjEHJY=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U/r9CSiiiFnZaQ2xozEfJ7i4b+lPzdzl+N5uxP1fRZw=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Kh7KrTYhFh2TC7zyFUGjM7iZridyWC2qTopYIN8R8Yo=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4Gd8d53bTf8rwZtl30OtAwKQgjIK9adhCuIo0MsbaDE=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ffgCP+QiDGqHsbDsdJ3j8i7JA2sG4K31Ue14Yqo5aJc=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nR00mhgvypokFbdUv7uc/8sVzsZRL9VGI5Y1I0tiMvs=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OXgeWR1KEx9+EsVHs5/bhEsEluHrvusX3EjLMKUYomI=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wpongkez07XOGZtYZ8nbwAttM4WjFiUv1JO90UBp5Bg=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PfV6iaMkxL9MjIpC8Q99wCR7Y0HKsWUTSbwHwb4mbaU=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uCrbeAGUSWPYbM/zqzzAkhY5nCkI5g3lendLQOCr6w4=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J7KM57ZFpD34E3awIGhPTqY0xOG4U7IZgckz62/OMFY=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G6cGcky93Ypy2ula80+X+uXxCB/FxLyiTmoNmbfZ7Hs=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Zo8Oda4pyQrS3fldEokndPQkZUp+nqS2YctJW4RtEtY=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OWrBpYS+gJIMj0xBkPWVv7AnQ/m1bbiQ4I56KrtIsAs=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TAofPbSsWjcVtgnuP6VV5a8tpYlfZ7sm0ms92iHby9w=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Cs27GoNVeOZVHKrgYj+b1pl+cZ1pqfSh6lgP+V0uQRQ=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ogJ1EYy6iL6CDXu/jeLKZTvlQh6ZH0rbizovp8U3gww=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vJzMVTOynYQ13XRwbkkbTKKdAuPu55V2Rwvqx74tmEM=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JcCGzvjisG5LwQCC58kIsLdMzG6R6R9vmFiPHlQPjyc=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tYRbXPouXU4CbYTZrK8sPWT6HoECvx/uyQ1eKT3Fz/Y=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aOPOfC4asP8rESJbZdvBTqX84wgLIHy2L6Si+xvoFt8=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E194a2gsXjA9pw3JB/rUziAUJ4oGjxOXUlozZ2DleFM=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7G7KE4afnGyCmc1WnxBiheZPb0KRbqyHsnEX8doFWAU=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iYn2v6V9WHhOQurunAI3Z6X7A2BPeY9AydgGD42VXUA=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6S9rfOIw+6FkgWYR0uLDgYZSEYzTfN4KyloadenCHaw=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Gx17/ZrqWg2C8s8vx5Efjk92qyJ+BDDuyLC0IGA+474=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S9DpJTN3eNB7MY2kiorT07epJpERP3lt0nWuSkoQIiI=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tLTaUs9Ck0LqymQYhlGcE5ArXt2U01p7UrAIChnmxA0=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lnZEEEG0DsTWaj6wcKspruCV173I+qDERINCoS75Eb8=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QHpQCC4CAuEIhlMLrHkCeh+MQLp92DDelYuPravC5zo=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7f1ABIAWSu4gXogDfkhxNfO88yVFupxIgsTumvycsUM=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I4qKHLbpIbyb8jdiWFBuM386f7RHFYB/b0D9I/ZjvZw=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vhl6hGF+jtW3NmFv+gZbHCCIJv3vo/GHJdHJ/ViFxfE=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LuSdUjKFM1i5icdjQj7GBT5mfOtN4XqhPho/Mi5CYfw=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AKBOuSCmKbGnkfqgr5jxzovpwpU+njoOzCNm3784sA8=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qo7Xrk06NES4NVXXqPjNi7/1Szv/ksKZMlcE7Ws3afI=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79mkDC/BKAX6NnnpK4cbm13aSyxe22vWlJpBOc4RiHE=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phzM1vw0KweRBaCU19xbApmFIHarqstuktcKCEbFtRM=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c8uRhZseVy2clYS1t2+Q+UXZBtm3bSFK6KKUy9KVAe0=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wwVi0Xy2AvgAeuExSAu+bB/BmR4Hd39gX7l3yoUOndM=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cjGldH4231qFB15rz9EAqPvp0auVFD7PD6TF4EQsnp0=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Be34oF2Fr4dByYQByil08F5Lgic54H/mRenP1BHrz6U=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pyjGBAz8n70ePkFCwQLVX8jfujcJWOrNPMQcji+gRYc=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nAzr67rir/Ue3+0eOixw34NyhRL7inNGZkC8/2VXkKU=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WYK7rR6h1fKYQxxpaC89JhPpStju5sXYaq71QewF/2E=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dqHm0wkOVQxrqanZYBaUjzxxuIMs/91FYdSLVvUy6tE=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ZpsS/ns30rF7CPky3e74XGQiJ9wltyw9QdMfDDuUlYc=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bSI+RlAyW8tI9XrRhJ0l8B1IhpykbUbvW3Dd/mYI7Y4=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2QCazj9lT1QYm+rONA9YkZ9F/U1h8wvn+jZLyYzkbp8=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o+Wg6vAuRcZyISsvqlNv575a6r0piDxVMl5ItYdlyn4=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yl+EUFr22QtOiCGMOuF+ahanyS35q6NypkdJAYT/DT0=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YVruk14bS9ZfzDtjYRPsX3RDsvr+bvAVBZbU+pQO4Xg=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jHL0axgYQYHUpRDkqxXRjSekHpxoB6IuJy0W49DwKpw=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tC36RhWJJ3OXroDlDFK448Kxr25rVb1a4mpDV83o1Q0=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VdfoDxm3ggnRfbGmBzEWFqZsUbD1LuXVcksGidbxV6k=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9Gl5jT5K8AXlt4btoL3eGnCN2ZFQRANwrt9P0bPu924=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umlq0X29Isbiis0Wl7GHYKvlK2z3LIdcOB7GJ0e9Kak=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aEuMzzrCq4lYAK0M9DU/i50I7mg/s3uoQtpihkAOzSA=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lAhuO0zcV8Oca6esBC5emBfTleF+vsiTg9Z5pCzVFvM=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HiopIcwICvKPpe8fG5GvW6iLgt3WLBuhWEZiFNWWGOo=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AxLZR+7wjvhD5pKIamYYghcbc6rd2GZUbMURjuQV75U=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iH6yEddq8c2qhzwtUx0A75dBVVScOhlOIS53SmNLlyY=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hOdDSi46GFTfEieRE/92EOIZSeoFxUIpYjDhuLrfaYQ=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Akv5EUXPskrWraBHiyQypnB+K7RDPEr0Sr1UJDlcVyw=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CiqG+Kxnr+4g5UFJ8s+m5926i8vN60WCTRIYH92okGk=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UfgVugpT1l9fE00pWVcLei4oEws4rdzDtVXJsl7IXLM=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/pGfBukWopIj8niNk2xivxQV18/lHTCTs6FH+9YN+vk=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ygZ67JUXcwdaV/hWj0ZXIXbeC/K+7dm+UyTUjYL1kLo=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SDU35vQ9FQqFVVQhf0EVhBP4coLkUPdOD/Mcfe8qL3k=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I1n5YLsk2fyy1jws/+RBIoyO9mm78KIb1KiMhMiTY5g=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k70KBgKJdsYYxs4rBhpV7Zs194ju6Cl1CM4Ks3Ey4VM=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D+cTNnU4UmG5kpf/uDPzxT5ZnR5Nw5GUNSkBWspQU+U=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znUfJpdkO7IhVhQFpugTtHTDlZR3Kar94BcoBlLdy0M=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4lh2ul+RJ7nu0LGXT+rvnKbZ15byvaqF4zPhNfL6tew=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peShksDO3/owTt7xR9ZVynev8XfmxTCA7MmOUG1jAH8=</DigestValue>
      </Reference>
      <Reference URI="/xl/media/image1.emf?ContentType=image/x-emf">
        <DigestMethod Algorithm="http://www.w3.org/2001/04/xmlenc#sha256"/>
        <DigestValue>BhEgH46JU3ZF9vsuxsRJJHE+JALMayeIJcILVfq8wbk=</DigestValue>
      </Reference>
      <Reference URI="/xl/media/image2.emf?ContentType=image/x-emf">
        <DigestMethod Algorithm="http://www.w3.org/2001/04/xmlenc#sha256"/>
        <DigestValue>Lo+5jmwfeMnQ/teDZu6pdl6/cJj0PunRgZ8HUlxn38E=</DigestValue>
      </Reference>
      <Reference URI="/xl/media/image3.emf?ContentType=image/x-emf">
        <DigestMethod Algorithm="http://www.w3.org/2001/04/xmlenc#sha256"/>
        <DigestValue>8VFboWTzcnEYpgj40Z3/JBkUZ3/doZanRkpNaBgBiqg=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1a+g6YvDDl3hsjz+D8h+okj0RtoBqIQbvTEap/1ZaIw=</DigestValue>
      </Reference>
      <Reference URI="/xl/sharedStrings.xml?ContentType=application/vnd.openxmlformats-officedocument.spreadsheetml.sharedStrings+xml">
        <DigestMethod Algorithm="http://www.w3.org/2001/04/xmlenc#sha256"/>
        <DigestValue>scHnXgi/sszGz2SsVTVJEPq30bgd0Iz3Om2pou2oaEQ=</DigestValue>
      </Reference>
      <Reference URI="/xl/styles.xml?ContentType=application/vnd.openxmlformats-officedocument.spreadsheetml.styles+xml">
        <DigestMethod Algorithm="http://www.w3.org/2001/04/xmlenc#sha256"/>
        <DigestValue>ilAVlvunAIAYFm9Z4+D9ZaD9uKWERoU0/Q696HTV5p4=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CUlE22QWLjN7i2RO8wdjGe6xIkhCwXOyGvrktZPZ510=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HAE1KQuC7qAP/E37+zUekBgpgkFJbajZdkc+rHTPmYk=</DigestValue>
      </Reference>
      <Reference URI="/xl/worksheets/sheet1.xml?ContentType=application/vnd.openxmlformats-officedocument.spreadsheetml.worksheet+xml">
        <DigestMethod Algorithm="http://www.w3.org/2001/04/xmlenc#sha256"/>
        <DigestValue>lLrqtW3+c4OEfEDjOplRK1xmkmMCYbQnHr8PYlzBlig=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2023-03-13T20:22:21Z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{6091B6E8-90D4-4429-B290-71AF1805158C}</SetupID>
          <SignatureText>Guillermo Vazquez</SignatureText>
          <SignatureImage/>
          <SignatureComments/>
          <WindowsVersion>10.0</WindowsVersion>
          <OfficeVersion>16.0.16026/24</OfficeVersion>
          <ApplicationVersion>16.0.16026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2023-03-13T20:22:21Z</xd:SigningTime>
          <xd:SigningCertificate>
            <xd:Cert>
              <xd:CertDigest>
                <DigestMethod Algorithm="http://www.w3.org/2001/04/xmlenc#sha256"/>
                <DigestValue>liaHFNcJR21XMNjLvLWRpBDtmMWl+UAToHzAHVIzfVU=</DigestValue>
              </xd:CertDigest>
              <xd:IssuerSerial>
                <X509IssuerName>CN=CA-CODE100 S.A., C=PY, O=CODE100 S.A., SERIALNUMBER=RUC 80080610-7</X509IssuerName>
                <X509SerialNumber>2051668683892341867707521876224623029457542786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AkEwAAjQkAACBFTUYAAAEAiBoAAKI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AB1QcdxdEH2AAAABQAAAAkAAABMAAAAAAAAAAAAAAAAAAAA//////////9gAAAAMQAzAC8AMwAvADIAMAAyADM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FQQ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NUAAABWAAAAMAAAADsAAACm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YAAABXAAAAJQAAAAwAAAAEAAAAVAAAALQAAAAxAAAAOwAAANQAAABWAAAAAQAAAAAAdUHHcXRBMQAAADsAAAARAAAATAAAAAAAAAAAAAAAAAAAAP//////////cAAAAEcAdQBpAGwAbABlAHIAbQBvACAAVgBhAHoAcQB1AGUAegD//w4AAAALAAAABQAAAAUAAAAFAAAACgAAAAcAAAARAAAADAAAAAUAAAAMAAAACgAAAAkAAAAMAAAAC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cAAAADwAAAHYAAABiAAAAhgAAAAEAAAAAAHVBx3F0QQ8AAAB2AAAADQAAAEwAAAAAAAAAAAAAAAAAAAD//////////2gAAABSAGUAcAByAGUAcwBlAG4AdABhAG4AdABlAAAACAAAAAcAAAAIAAAABQAAAAcAAAAGAAAABwAAAAcAAAAEAAAABwAAAAcAAAAEAAAABwAAAEsAAABAAAAAMAAAAAUAAAAgAAAAAQAAAAEAAAAQAAAAAAAAAAAAAABAAQAAoAAAAAAAAAAAAAAAQAEAAKAAAAAlAAAADAAAAAIAAAAnAAAAGAAAAAUAAAAAAAAA////AAAAAAAlAAAADAAAAAUAAABMAAAAZAAAAA4AAACLAAAALQEAAJsAAAAOAAAAiwAAACABAAARAAAAIQDwAAAAAAAAAAAAAACAPwAAAAAAAAAAAACAPwAAAAAAAAAAAAAAAAAAAAAAAAAAAAAAAAAAAAAAAAAAJQAAAAwAAAAAAACAKAAAAAwAAAAFAAAAJQAAAAwAAAABAAAAGAAAAAwAAAAAAAAAEgAAAAwAAAABAAAAFgAAAAwAAAAAAAAAVAAAADwBAAAPAAAAiwAAACwBAACbAAAAAQAAAAAAdUHHcXRBDwAAAIsAAAAoAAAATAAAAAQAAAAOAAAAiwAAAC4BAACcAAAAnAAAAFMAaQBnAG4AZQBkACAAYgB5ADoAIABHAFUASQBMAEwARQBSAE0ATwAgAFYAQQBaAFEAVQBFAFoAIABNAFUATgBJAEEARwBVAFIAUgBJAEEABwAAAAMAAAAIAAAABwAAAAcAAAAIAAAABAAAAAgAAAAGAAAAAwAAAAQAAAAJAAAACQAAAAMAAAAGAAAABgAAAAcAAAAIAAAADAAAAAoAAAAEAAAACAAAAAgAAAAHAAAACgAAAAkAAAAHAAAABwAAAAQAAAAMAAAACQAAAAoAAAADAAAACAAAAAkAAAAJAAAACAAAAAgAAAADAAAACAAAABYAAAAMAAAAAAAAACUAAAAMAAAAAgAAAA4AAAAUAAAAAAAAABAAAAAUAAAA</Object>
  <Object Id="idInvalidSigLnImg">AQAAAGwAAAAAAAAAAAAAAD8BAACfAAAAAAAAAAAAAAAkEwAAjQkAACBFTUYAAAEAFCEAAKk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QAAAAFQAAADAAAAAFAAAAYQ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RAAAAFgAAACUAAAAMAAAAAQAAAFQAAAC0AAAAMQAAAAUAAACPAAAAFQAAAAEAAAAAAHVBx3F0QTEAAAAFAAAAEQAAAEwAAAAAAAAAAAAAAAAAAAD//////////3AAAABJAG4AdgBhAGwAaQBkACAAcwBpAGcAbgBhAHQAdQByAGUAAAADAAAABwAAAAYAAAAHAAAAAwAAAAMAAAAIAAAABAAAAAYAAAADAAAACAAAAAcAAAAHAAAABAAAAAcAAAAF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AAdUHHcXR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1QAAAFYAAAAwAAAAOwAAAKY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gAAAFcAAAAlAAAADAAAAAQAAABUAAAAtAAAADEAAAA7AAAA1AAAAFYAAAABAAAAAAB1QcdxdEExAAAAOwAAABEAAABMAAAAAAAAAAAAAAAAAAAA//////////9wAAAARwB1AGkAbABsAGUAcgBtAG8AIABWAGEAegBxAHUAZQB6AAAADgAAAAsAAAAFAAAABQAAAAUAAAAKAAAABwAAABEAAAAMAAAABQAAAAwAAAAKAAAACQAAAAwAAAALAAAACgAAAAk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JwAAAAPAAAAdgAAAGIAAACGAAAAAQAAAAAAdUHHcXRBDwAAAHYAAAANAAAATAAAAAAAAAAAAAAAAAAAAP//////////aAAAAFIAZQBwAHIAZQBzAGUAbgB0AGEAbgB0AGUAAAAIAAAABwAAAAgAAAAFAAAABwAAAAYAAAAHAAAABwAAAAQAAAAHAAAABwAAAAQAAAAHAAAASwAAAEAAAAAwAAAABQAAACAAAAABAAAAAQAAABAAAAAAAAAAAAAAAEABAACgAAAAAAAAAAAAAABAAQAAoAAAACUAAAAMAAAAAgAAACcAAAAYAAAABQAAAAAAAAD///8AAAAAACUAAAAMAAAABQAAAEwAAABkAAAADgAAAIsAAAAtAQAAmwAAAA4AAACLAAAAIAEAABEAAAAhAPAAAAAAAAAAAAAAAIA/AAAAAAAAAAAAAIA/AAAAAAAAAAAAAAAAAAAAAAAAAAAAAAAAAAAAAAAAAAAlAAAADAAAAAAAAIAoAAAADAAAAAUAAAAlAAAADAAAAAEAAAAYAAAADAAAAAAAAAASAAAADAAAAAEAAAAWAAAADAAAAAAAAABUAAAAPAEAAA8AAACLAAAALAEAAJsAAAABAAAAAAB1QcdxdEEPAAAAiwAAACgAAABMAAAABAAAAA4AAACLAAAALgEAAJwAAACcAAAAUwBpAGcAbgBlAGQAIABiAHkAOgAgAEcAVQBJAEwATABFAFIATQBPACAAVgBBAFoAUQBVAEUAWgAgAE0AVQBOAEkAQQBHAFUAUgBSAEkAQQAHAAAAAwAAAAgAAAAHAAAABwAAAAgAAAAEAAAACAAAAAYAAAADAAAABAAAAAkAAAAJAAAAAwAAAAYAAAAGAAAABwAAAAgAAAAMAAAACgAAAAQAAAAIAAAACAAAAAcAAAAKAAAACQAAAAcAAAAHAAAABAAAAAwAAAAJAAAACgAAAAMAAAAIAAAACQAAAAkAAAAIAAAACAAAAAMAAAAI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B</vt:lpstr>
      <vt:lpstr>'ANEXO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2020-09-10T15:11:56Z</dcterms:created>
  <dcterms:modified xsi:type="dcterms:W3CDTF">2023-03-13T20:06:54Z</dcterms:modified>
</cp:coreProperties>
</file>